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ravail 1 et 2" sheetId="1" r:id="rId5"/>
    <sheet state="visible" name="Commentaire Travail 1 et 2" sheetId="2" r:id="rId6"/>
    <sheet state="visible" name="Travail 3" sheetId="3" r:id="rId7"/>
    <sheet state="visible" name="Année N-2" sheetId="4" r:id="rId8"/>
    <sheet state="visible" name="Année N-1" sheetId="5" r:id="rId9"/>
    <sheet state="visible" name="Année N" sheetId="6" r:id="rId10"/>
    <sheet state="visible" name="Travail 4  Tableau de financeme" sheetId="7" r:id="rId11"/>
    <sheet state="visible" name="Travail 5  Tableau de flux" sheetId="8" r:id="rId12"/>
    <sheet state="visible" name="Travail 6" sheetId="9" r:id="rId13"/>
  </sheets>
  <definedNames/>
  <calcPr/>
</workbook>
</file>

<file path=xl/sharedStrings.xml><?xml version="1.0" encoding="utf-8"?>
<sst xmlns="http://schemas.openxmlformats.org/spreadsheetml/2006/main" count="631" uniqueCount="361">
  <si>
    <t xml:space="preserve">PARTIE 5 Analyse financière de la situation de l'entreprise </t>
  </si>
  <si>
    <t xml:space="preserve">TRAVAIL 1: </t>
  </si>
  <si>
    <t>Rubriques</t>
  </si>
  <si>
    <t>Calculs détaillés</t>
  </si>
  <si>
    <t>Montant N-2</t>
  </si>
  <si>
    <t>Calculs (Année N-1)</t>
  </si>
  <si>
    <t>Année N-1</t>
  </si>
  <si>
    <t>Calculs (Année N)</t>
  </si>
  <si>
    <t>Année N</t>
  </si>
  <si>
    <t>Ventes de marchandises</t>
  </si>
  <si>
    <t>- Coût d'achat march. vendues</t>
  </si>
  <si>
    <t>MARGE COMMERCIALE</t>
  </si>
  <si>
    <t>+ Production vendue</t>
  </si>
  <si>
    <t>Comptes 701, 708, 709 (9 080 910 + 8 750 + 2 200 + 50 - 23 000)</t>
  </si>
  <si>
    <t>+ Production stockée</t>
  </si>
  <si>
    <t>(Pas de compte 71)</t>
  </si>
  <si>
    <t>+ Production immobilisée</t>
  </si>
  <si>
    <t>Compte 722</t>
  </si>
  <si>
    <t>PRODUCTION DE L'EXERCICE</t>
  </si>
  <si>
    <t>- Consommation de l'exercice</t>
  </si>
  <si>
    <t>Achats MP (4256000+7800-(25000+350)=4238450) + Var Stock (-3 500) +
Achats non stockés (235 000) + Services Ext (56000+900+13000+520+12000=82 980)</t>
  </si>
  <si>
    <t>(Achats MP + Var Stock + Services Ext) (5100+100+340)</t>
  </si>
  <si>
    <t>(Achats MP + Var Stock + Services Ext) (6409-1023+655)</t>
  </si>
  <si>
    <t>VALEUR AJOUTÉE (VA)</t>
  </si>
  <si>
    <t>0+9 074 910 - 4 552 930</t>
  </si>
  <si>
    <t>0+10 133 - 5 540</t>
  </si>
  <si>
    <t>12 931 - 6 041</t>
  </si>
  <si>
    <t>+ Subventions d'exploitation</t>
  </si>
  <si>
    <t>- Impôts, taxes et versements</t>
  </si>
  <si>
    <t>Compte 63</t>
  </si>
  <si>
    <t>- Charges de personnel</t>
  </si>
  <si>
    <t>Comptes 641 + 645</t>
  </si>
  <si>
    <t xml:space="preserve">EXCÉDENT BRUT D'EXPLOITATION </t>
  </si>
  <si>
    <t>4 521 980 - 187 000 - 1 387 000</t>
  </si>
  <si>
    <t>4593 - 250 - 1500</t>
  </si>
  <si>
    <t>6890 - 475 - 2796</t>
  </si>
  <si>
    <t>+ Reprises sur prov. (exploit.)</t>
  </si>
  <si>
    <t>Compte 781</t>
  </si>
  <si>
    <t>+ Reprises sur provisions (exploit.)</t>
  </si>
  <si>
    <t>+ Autres produits (exploit.)</t>
  </si>
  <si>
    <t>(Pas de compte 75)</t>
  </si>
  <si>
    <t>(21+130 produit de cession)</t>
  </si>
  <si>
    <t>29+169 produit de cession</t>
  </si>
  <si>
    <t>- Dotations aux amort. et prov.</t>
  </si>
  <si>
    <t>(Comptes 681 : 5 000 + 92 000 + 5 250)</t>
  </si>
  <si>
    <t>- Dotations aux amort. et prov. (exploit.)</t>
  </si>
  <si>
    <t>(800 + 60 + 28)+(35 valeur des élèments cédés)</t>
  </si>
  <si>
    <t>(1118 + 94 + 48) +48 valeur produits cédés</t>
  </si>
  <si>
    <t>- Autres charges (exploit.)</t>
  </si>
  <si>
    <t>Compte 654 Créances irrécouvrables</t>
  </si>
  <si>
    <t xml:space="preserve">RÉSULTAT D'EXPLOITATION </t>
  </si>
  <si>
    <t>2843 + 2 + 151 - 923</t>
  </si>
  <si>
    <t>3619 + 2 + 29 - 1260</t>
  </si>
  <si>
    <t>+ Produits financiers</t>
  </si>
  <si>
    <t>30+20+31</t>
  </si>
  <si>
    <t>Comptes 76</t>
  </si>
  <si>
    <t>- Charges financières</t>
  </si>
  <si>
    <t>(110+12+10)</t>
  </si>
  <si>
    <t>15+116+24</t>
  </si>
  <si>
    <t>Compte 66</t>
  </si>
  <si>
    <t xml:space="preserve">RÉSULTAT COURANT AVANT IMPÔT </t>
  </si>
  <si>
    <t>2073 + 47 - 132</t>
  </si>
  <si>
    <t>2390 + 77 - 116</t>
  </si>
  <si>
    <t>2 846 630 + 78 980 - 82 000</t>
  </si>
  <si>
    <t>- Résultat Exceptionnel</t>
  </si>
  <si>
    <t>(0-2) = -2</t>
  </si>
  <si>
    <t>0-4</t>
  </si>
  <si>
    <t>+ Résultat Exceptionnel</t>
  </si>
  <si>
    <t>Produits exc. (18 000) - Charges exc. (6 000)</t>
  </si>
  <si>
    <t>- Participation des salariés</t>
  </si>
  <si>
    <t>- Impôts sur les bénéfices</t>
  </si>
  <si>
    <t>RÉSULTAT DE L'EXERCICE</t>
  </si>
  <si>
    <t>2253-(2+80+650)</t>
  </si>
  <si>
    <t>1.2 Graphique de répartition de la Valeur Ajoutée (N, N-1, N-2)</t>
  </si>
  <si>
    <t xml:space="preserve">Année: N-2 </t>
  </si>
  <si>
    <t>Bénéficiaires</t>
  </si>
  <si>
    <t>Détail du calcul du Montant (Source)</t>
  </si>
  <si>
    <t>Montant Final (€)</t>
  </si>
  <si>
    <t>Détail du calcul du %</t>
  </si>
  <si>
    <t>Pourcentage (%)</t>
  </si>
  <si>
    <t>Personnel</t>
  </si>
  <si>
    <t>Salaires (1 151 000) + Charges (236 000)</t>
  </si>
  <si>
    <t>1387000​/4521980</t>
  </si>
  <si>
    <t>État</t>
  </si>
  <si>
    <t>Impôts &amp; Taxes (Compte 63)</t>
  </si>
  <si>
    <t>187000​/4521980</t>
  </si>
  <si>
    <t>Prêteurs</t>
  </si>
  <si>
    <t>Charges d'intérêts (Compte 661)</t>
  </si>
  <si>
    <t>82000​/4521980</t>
  </si>
  <si>
    <t>Actionnaires</t>
  </si>
  <si>
    <t>-</t>
  </si>
  <si>
    <t>Entreprise</t>
  </si>
  <si>
    <t>Reste de la VA (Autofinancement)</t>
  </si>
  <si>
    <t>2865980​/4521980</t>
  </si>
  <si>
    <t>TOTAL</t>
  </si>
  <si>
    <t>Année: N-1</t>
  </si>
  <si>
    <t>Charges Perso (1 500 K) + Participation (80 K)</t>
  </si>
  <si>
    <t>1 580 000/4 593 000</t>
  </si>
  <si>
    <t>Impôts (250 K) + Impôt Bénéfice (650 K)</t>
  </si>
  <si>
    <t>900000/4 593 000</t>
  </si>
  <si>
    <t>Charges financières "Total II"</t>
  </si>
  <si>
    <t>132000/4 593 000</t>
  </si>
  <si>
    <t>Dividendes versés en N-1</t>
  </si>
  <si>
    <t>634000/4 593 000</t>
  </si>
  <si>
    <t>Reste de la VA (1 347 K)</t>
  </si>
  <si>
    <t>1347000/4 593 000</t>
  </si>
  <si>
    <t>Année: N</t>
  </si>
  <si>
    <t>Charges Perso (2 796 K) + Participation (104 K)</t>
  </si>
  <si>
    <t>2900000​/6890000</t>
  </si>
  <si>
    <t>Impôts (475 K) + Impôt Bénéfice (729 K)</t>
  </si>
  <si>
    <t>1204000​/6890000</t>
  </si>
  <si>
    <t>116000​/6890000</t>
  </si>
  <si>
    <t>Dividendes versés en N</t>
  </si>
  <si>
    <t>830000​/6890000</t>
  </si>
  <si>
    <t>Reste de la VA (1 840 K)</t>
  </si>
  <si>
    <t>1840000​/6890000</t>
  </si>
  <si>
    <t>TRAVAIL 2: Etablir la CAF</t>
  </si>
  <si>
    <t>RUBRIQUES</t>
  </si>
  <si>
    <t>Compte (PCG)</t>
  </si>
  <si>
    <t>Année N-2</t>
  </si>
  <si>
    <t xml:space="preserve">Année N-1 </t>
  </si>
  <si>
    <t xml:space="preserve">Année N </t>
  </si>
  <si>
    <t>RÉSULTAT NET DE L'EXERCICE</t>
  </si>
  <si>
    <t>2 855 610€</t>
  </si>
  <si>
    <t>1 256 000€</t>
  </si>
  <si>
    <t>1 600 000€</t>
  </si>
  <si>
    <t>+ Dotations aux amort. et dépréciations</t>
  </si>
  <si>
    <t>Charges d'exploitation</t>
  </si>
  <si>
    <t>Charges financières</t>
  </si>
  <si>
    <t>Charges exceptionnelles</t>
  </si>
  <si>
    <t>- Reprises sur amort. et dépréciations</t>
  </si>
  <si>
    <t>Produits d'exploitation</t>
  </si>
  <si>
    <t>-4 700€</t>
  </si>
  <si>
    <t>-2 000€</t>
  </si>
  <si>
    <t>Produits financiers</t>
  </si>
  <si>
    <t>Produits exceptionnels</t>
  </si>
  <si>
    <t>- Produits de cession d'éléments d'actifs</t>
  </si>
  <si>
    <t>775</t>
  </si>
  <si>
    <t>-130 000€</t>
  </si>
  <si>
    <t>-169 000€</t>
  </si>
  <si>
    <t>+ Valeur comptable des éléments cédés</t>
  </si>
  <si>
    <t>- Quote-part des subventions inv. virée</t>
  </si>
  <si>
    <t>CAPACITÉ D'AUTOFINANCEMENT (CAF)</t>
  </si>
  <si>
    <t>2 959 160€</t>
  </si>
  <si>
    <t>2 059 000€</t>
  </si>
  <si>
    <t>2 756 000€</t>
  </si>
  <si>
    <r>
      <rPr>
        <rFont val="Arial"/>
        <b/>
        <color theme="1"/>
      </rPr>
      <t xml:space="preserve">PARTIE 1 : Commentaire du Tableau des SIG (Performance de l'activité)
</t>
    </r>
    <r>
      <rPr>
        <rFont val="Arial"/>
        <color theme="1"/>
      </rPr>
      <t xml:space="preserve">Nous analysons comment l'entreprise gagne son argent et l'évolution de ses marges sur 3 ans (de N-2 à N).
</t>
    </r>
    <r>
      <rPr>
        <rFont val="Arial"/>
        <b/>
        <color theme="1"/>
      </rPr>
      <t xml:space="preserve">L'Activité (Chiffre d'Affaires et Production) : </t>
    </r>
    <r>
      <rPr>
        <rFont val="Arial"/>
        <color theme="1"/>
      </rPr>
      <t xml:space="preserve"> L'entreprise est en pleine explosion commerciale. Après une période de stabilité entre N-2 et N-1 (autour de 10 millions d'euros), la production a bondi de +27 % en année N pour atteindre près de 13 millions d'euros. CHTIPAIN n'a aucun problème pour vendre. Le marché est prometteur et l'entreprise a réussi à capter beaucoup de nouveaux clients ou de nouvelles commandes cette année. C'est un indicateur de bonne santé commerciale.
</t>
    </r>
    <r>
      <rPr>
        <rFont val="Arial"/>
        <b/>
        <color theme="1"/>
      </rPr>
      <t xml:space="preserve">Valeur Ajoutée : </t>
    </r>
    <r>
      <rPr>
        <rFont val="Arial"/>
        <color theme="1"/>
      </rPr>
      <t xml:space="preserve">La richesse réelle créée par l'entreprise (la VA) augmente encore plus vite que les ventes : +50 % en un an. C'est un très bon signe. Cela signifie que l'entreprise maîtrise bien ses achats de matières premières (EX : farine, énergie...). Elle crée plus de valeur sur chaque produit vendu qu'avant.
</t>
    </r>
    <r>
      <rPr>
        <rFont val="Arial"/>
        <b/>
        <color theme="1"/>
      </rPr>
      <t xml:space="preserve">EBE :  </t>
    </r>
    <r>
      <rPr>
        <rFont val="Arial"/>
        <color theme="1"/>
      </rPr>
      <t>Alors que la richesse créée (VA) a augmenté de 2,3 millions d'euros en N, l'Excédent Brut d'Exploitation n'a augmenté que de 776 000 €. Les charges de personnel ont explosé (+83 % en un an). L'entreprise a dépensé presque tout son gain de richesse pour payer ses salariés.
Conclusion : L'entreprise vit une crise de croissance. Elle vend beaucoup plus, mais elle gère mal ses coûts internes. Elle grossit, mais elle ne devient pas proportionnellement plus riche.</t>
    </r>
  </si>
  <si>
    <r>
      <rPr>
        <rFont val="Arial"/>
        <b/>
        <color theme="1"/>
      </rPr>
      <t xml:space="preserve">PARTIE 2 : Commentaire sur la répartition de la Valeur Ajoutée Le Partage
</t>
    </r>
    <r>
      <rPr>
        <rFont val="Arial"/>
        <color theme="1"/>
      </rPr>
      <t xml:space="preserve">On analyse le graphique pour voir où est passée la richesse créée (la Valeur Ajoutée).
</t>
    </r>
    <r>
      <rPr>
        <rFont val="Arial"/>
        <b/>
        <color theme="1"/>
      </rPr>
      <t xml:space="preserve">La part du Personnel (Les Salariés) : </t>
    </r>
    <r>
      <rPr>
        <rFont val="Arial"/>
        <color theme="1"/>
      </rPr>
      <t xml:space="preserve">C'est l'évolution la plus marquante. La part de richesse qui sert à payer les salariés a explosé. En N-2 : Ils prenaient 31 % de la richesse. En N : Ils prennent 42 %.
Pour réussir à produire plus, l'entreprise a dû embaucher massivement ou augmenter fortement les salaires. Le coût du travail pèse de plus en plus lourd.
</t>
    </r>
    <r>
      <rPr>
        <rFont val="Arial"/>
        <b/>
        <color theme="1"/>
      </rPr>
      <t xml:space="preserve">La part de l'État et des Banques : </t>
    </r>
    <r>
      <rPr>
        <rFont val="Arial"/>
        <color theme="1"/>
      </rPr>
      <t xml:space="preserve">L'État prend une part normale (environ 17-20 %). Les banques prennent très peu (2 %). C'est une bonne nouvelle. L'entreprise ne subit pas : les impôts ou les intérêts d'emprunt. Elle a peu de dettes, ce qui est sain.
</t>
    </r>
    <r>
      <rPr>
        <rFont val="Arial"/>
        <b/>
        <color theme="1"/>
      </rPr>
      <t xml:space="preserve">La part de l'Entreprise (L'Autofinancement) : </t>
    </r>
    <r>
      <rPr>
        <rFont val="Arial"/>
        <color theme="1"/>
      </rPr>
      <t>Comme la part des salariés a grossi, la part qui reste dans l'entreprise a fondu. En N-2, l'entreprise gardait 63 % de la richesse pour elle. En N, elle ne garde plus que 27 %.
Conclusion : L'entreprise s'est fragilisée. Elle a moins de réserves pour acheter des machines ou investir dans le futur, car elle dépense tout en fonctionnement (salaires).</t>
    </r>
  </si>
  <si>
    <t>voir les 3 pages suivantes</t>
  </si>
  <si>
    <t>3.1) Année N-2</t>
  </si>
  <si>
    <t>Actif du bilan fonctionnel de l'année N-2</t>
  </si>
  <si>
    <t>Valeur au bilan comptable</t>
  </si>
  <si>
    <t>Retraitements</t>
  </si>
  <si>
    <t>Bilan fonctionnel</t>
  </si>
  <si>
    <t>Postes</t>
  </si>
  <si>
    <t>Montants</t>
  </si>
  <si>
    <t>Actif immobilisé brut</t>
  </si>
  <si>
    <t>Immo brutes</t>
  </si>
  <si>
    <t xml:space="preserve"> + V.O Crédit bail</t>
  </si>
  <si>
    <t>Total</t>
  </si>
  <si>
    <t>Stocks</t>
  </si>
  <si>
    <t>Stock en valeurs brutes</t>
  </si>
  <si>
    <t>1365000+789000</t>
  </si>
  <si>
    <t>Bilan fonctionnel condensé N-2</t>
  </si>
  <si>
    <t>Créances d'exploitation</t>
  </si>
  <si>
    <t>Créances en valeurs brutes</t>
  </si>
  <si>
    <t>200+683000+5400+760</t>
  </si>
  <si>
    <r>
      <rPr>
        <rFont val="Calibri, sans-serif"/>
        <color rgb="FF000000"/>
        <sz val="11.0"/>
      </rPr>
      <t xml:space="preserve"> </t>
    </r>
    <r>
      <rPr>
        <rFont val="Calibri, sans-serif"/>
        <color rgb="FFFF0000"/>
        <sz val="11.0"/>
      </rPr>
      <t>+ CCA</t>
    </r>
    <r>
      <rPr>
        <rFont val="Calibri, sans-serif"/>
        <color rgb="FF000000"/>
        <sz val="11.0"/>
      </rPr>
      <t xml:space="preserve">                                + EENE                            </t>
    </r>
    <r>
      <rPr>
        <rFont val="Calibri, sans-serif"/>
        <color rgb="FF0000FF"/>
        <sz val="11.0"/>
      </rPr>
      <t>Ecart de conversion</t>
    </r>
  </si>
  <si>
    <t>Actif ( ou Emplois )</t>
  </si>
  <si>
    <t>Montant</t>
  </si>
  <si>
    <t>Passif ( ou Ressources )</t>
  </si>
  <si>
    <t>Actif immobilisé</t>
  </si>
  <si>
    <t>Financements propres</t>
  </si>
  <si>
    <t>Créances hors exploitation</t>
  </si>
  <si>
    <t>2600+125000</t>
  </si>
  <si>
    <t>Dettes financières</t>
  </si>
  <si>
    <t>Dettes d'exploitation</t>
  </si>
  <si>
    <t>Trésorerie active</t>
  </si>
  <si>
    <t>Disponibilités</t>
  </si>
  <si>
    <t>Dettes hors exploitation</t>
  </si>
  <si>
    <t>Trésorerie passive</t>
  </si>
  <si>
    <t>Passif du bilan fonctionnel de l'année N-2</t>
  </si>
  <si>
    <t xml:space="preserve">Commentaire : </t>
  </si>
  <si>
    <t>En N-2, le bilan fonctionnel de l’entreprise met en évidence une situation financière saine et bien équilibrée.
Le total du bilan s’élève à 11 269 €, ce qui correspond à une entreprise encore de taille modeste, mais stable.
Les emplois stables, principalement constitués de l’actif immobilisé, restent limités. Ils sont entièrement financés par les ressources stables, composées des capitaux propres et des dettes financières. Cela permet à l’entreprise de dégager un fonds de roulement positif, ce qui est un élément rassurant pour l’équilibre financier à long terme.
Le besoin en fonds de roulement est faible sur cet exercice. Les stocks et les créances d’exploitation sont encore peu élevés et sont globalement compensés par les dettes d’exploitation. L’entreprise ne rencontre donc pas de difficulté particulière pour financer son cycle d’exploitation.
Grâce à un fonds de roulement suffisant et à un BFR maîtrisé, la trésorerie est positive. L’entreprise dispose de liquidités suffisantes pour faire face à ses dépenses courantes. L’année N-2 constitue ainsi une base financière solide, sur laquelle l’entreprise va pouvoir s’appuyer pour se développer.</t>
  </si>
  <si>
    <t>Financement propres</t>
  </si>
  <si>
    <t>Capitaux propres</t>
  </si>
  <si>
    <r>
      <rPr>
        <rFont val="Calibri, sans-serif"/>
        <color rgb="FF000000"/>
        <sz val="11.0"/>
      </rPr>
      <t xml:space="preserve"> </t>
    </r>
    <r>
      <rPr>
        <rFont val="Calibri, sans-serif"/>
        <color rgb="FFFF0000"/>
        <sz val="11.0"/>
      </rPr>
      <t>+ Prov. Pour R&amp;C</t>
    </r>
    <r>
      <rPr>
        <rFont val="Calibri, sans-serif"/>
        <color rgb="FF000000"/>
        <sz val="11.0"/>
      </rPr>
      <t xml:space="preserve">   + Amort Crédit bail    </t>
    </r>
    <r>
      <rPr>
        <rFont val="Calibri, sans-serif"/>
        <color rgb="FF0000FF"/>
        <sz val="11.0"/>
      </rPr>
      <t>+ Somme amort</t>
    </r>
  </si>
  <si>
    <r>
      <rPr>
        <rFont val="Calibri, sans-serif"/>
        <color rgb="FFFF0000"/>
        <sz val="11.0"/>
      </rPr>
      <t xml:space="preserve">18000 </t>
    </r>
    <r>
      <rPr>
        <rFont val="Calibri, sans-serif"/>
        <color rgb="FF000000"/>
        <sz val="11.0"/>
      </rPr>
      <t xml:space="preserve">+ </t>
    </r>
    <r>
      <rPr>
        <rFont val="Calibri, sans-serif"/>
        <color rgb="FF0000FF"/>
        <sz val="11.0"/>
      </rPr>
      <t>2557200</t>
    </r>
  </si>
  <si>
    <r>
      <rPr>
        <rFont val="Calibri, sans-serif"/>
        <color rgb="FF38761D"/>
        <sz val="11.0"/>
      </rPr>
      <t>- CBC &amp; SBC</t>
    </r>
    <r>
      <rPr>
        <rFont val="Calibri, sans-serif"/>
        <color rgb="FF000000"/>
        <sz val="11.0"/>
      </rPr>
      <t xml:space="preserve">             + VNC Crédit bail          </t>
    </r>
    <r>
      <rPr>
        <rFont val="Calibri, sans-serif"/>
        <color rgb="FF9900FF"/>
        <sz val="11.0"/>
      </rPr>
      <t>- Intérets courrus sur emprunt</t>
    </r>
  </si>
  <si>
    <t>523000+113250+22000+60000</t>
  </si>
  <si>
    <t xml:space="preserve"> + PCA</t>
  </si>
  <si>
    <r>
      <rPr>
        <rFont val="Calibri, sans-serif"/>
        <color rgb="FF000000"/>
        <sz val="11.0"/>
      </rPr>
      <t xml:space="preserve"> </t>
    </r>
    <r>
      <rPr>
        <rFont val="Calibri, sans-serif"/>
        <color rgb="FF9900FF"/>
        <sz val="11.0"/>
      </rPr>
      <t>+ Intérets courrus sur emprunt</t>
    </r>
  </si>
  <si>
    <r>
      <rPr>
        <rFont val="Calibri, sans-serif"/>
        <color rgb="FF000000"/>
        <sz val="11.0"/>
      </rPr>
      <t xml:space="preserve"> </t>
    </r>
    <r>
      <rPr>
        <rFont val="Calibri, sans-serif"/>
        <color rgb="FF38761D"/>
        <sz val="11.0"/>
      </rPr>
      <t>+ CBC &amp; SBC</t>
    </r>
    <r>
      <rPr>
        <rFont val="Calibri, sans-serif"/>
        <color rgb="FF6AA84F"/>
        <sz val="11.0"/>
      </rPr>
      <t xml:space="preserve"> </t>
    </r>
    <r>
      <rPr>
        <rFont val="Calibri, sans-serif"/>
        <color rgb="FF000000"/>
        <sz val="11.0"/>
      </rPr>
      <t xml:space="preserve">          + EENE</t>
    </r>
  </si>
  <si>
    <t>3.2) Calcul</t>
  </si>
  <si>
    <t>FRNG =</t>
  </si>
  <si>
    <t xml:space="preserve">10050810+500000-7762000 </t>
  </si>
  <si>
    <t>BFR =</t>
  </si>
  <si>
    <t>2133110+127600</t>
  </si>
  <si>
    <t>BFRE =</t>
  </si>
  <si>
    <t>2154000+697360-718250</t>
  </si>
  <si>
    <t>BFRHE =</t>
  </si>
  <si>
    <t>TN =</t>
  </si>
  <si>
    <t>3.1) Année N-1</t>
  </si>
  <si>
    <t>Actif du bilan fonctionnel de l'année N-1</t>
  </si>
  <si>
    <t>1942 + 926</t>
  </si>
  <si>
    <t>Bilan fonctionnel condensé N-1</t>
  </si>
  <si>
    <t>2+1226+197-47</t>
  </si>
  <si>
    <r>
      <rPr>
        <rFont val="Calibri, sans-serif"/>
        <color rgb="FF000000"/>
        <sz val="11.0"/>
      </rPr>
      <t xml:space="preserve"> + </t>
    </r>
    <r>
      <rPr>
        <rFont val="Calibri, sans-serif"/>
        <color rgb="FFFF0000"/>
        <sz val="11.0"/>
      </rPr>
      <t>CCA</t>
    </r>
    <r>
      <rPr>
        <rFont val="Calibri, sans-serif"/>
        <color rgb="FF000000"/>
        <sz val="11.0"/>
      </rPr>
      <t xml:space="preserve">                  + EENE                  + </t>
    </r>
    <r>
      <rPr>
        <rFont val="Calibri, sans-serif"/>
        <color rgb="FF0000FF"/>
        <sz val="11.0"/>
      </rPr>
      <t xml:space="preserve">Ecart de conversion </t>
    </r>
  </si>
  <si>
    <r>
      <rPr>
        <rFont val="Calibri, sans-serif"/>
        <color rgb="FFFF0000"/>
        <sz val="11.0"/>
      </rPr>
      <t>12</t>
    </r>
    <r>
      <rPr>
        <rFont val="Calibri, sans-serif"/>
        <color rgb="FF000000"/>
        <sz val="11.0"/>
      </rPr>
      <t xml:space="preserve"> + </t>
    </r>
    <r>
      <rPr>
        <rFont val="Calibri, sans-serif"/>
        <color rgb="FF0000FF"/>
        <sz val="11.0"/>
      </rPr>
      <t xml:space="preserve">32  </t>
    </r>
    <r>
      <rPr>
        <rFont val="Calibri, sans-serif"/>
        <color rgb="FF000000"/>
        <sz val="11.0"/>
      </rPr>
      <t xml:space="preserve">  </t>
    </r>
  </si>
  <si>
    <t>Passif du bilan fonctionnel de l'année N-1</t>
  </si>
  <si>
    <t>En N-1, le bilan fonctionnel montre une forte évolution de la structure financière, liée à la croissance de l’entreprise.
Le total du bilan augmente sensiblement, ce qui traduit une montée en puissance de l’activité.
Les emplois stables augmentent fortement, avec une hausse de l’actif immobilisé de +2 700 € par rapport à N-2. Cette évolution montre que l’entreprise a réalisé des investissements importants, probablement pour développer sa capacité de production ou améliorer ses équipements.
Ces investissements sont principalement financés par une augmentation des financements propres de +2 871 €, ce qui permet de conserver un fonds de roulement positif. Les ressources stables restent donc suffisantes pour couvrir les emplois stables, même si la marge de sécurité se réduit.
Cependant, le besoin en fonds de roulement augmente. Les stocks progressent de 714 €, ce qui signifie que l’entreprise immobilise davantage de trésorerie dans ses stocks. Les créances d’exploitation augmentent également, traduisant une hausse de l’activité mais aussi des encaissements plus tardifs. Les dettes d’exploitation progressent, mais moins rapidement, ce qui ne compense pas totalement l’augmentation des besoins.
Cette évolution entraîne une baisse de la trésorerie, sans pour autant la rendre critique. L’année N-1 correspond donc à une phase de croissance, encore maîtrisée financièrement, mais qui commence à mettre sous pression le fonds de roulement.</t>
  </si>
  <si>
    <r>
      <rPr>
        <rFont val="Calibri, sans-serif"/>
        <color rgb="FF000000"/>
        <sz val="11.0"/>
      </rPr>
      <t xml:space="preserve"> + </t>
    </r>
    <r>
      <rPr>
        <rFont val="Calibri, sans-serif"/>
        <color rgb="FFFF0000"/>
        <sz val="11.0"/>
      </rPr>
      <t>Prov. Pour R&amp;C</t>
    </r>
    <r>
      <rPr>
        <rFont val="Calibri, sans-serif"/>
        <color rgb="FF000000"/>
        <sz val="11.0"/>
      </rPr>
      <t xml:space="preserve">                 + Amort Crédit bail                                            + </t>
    </r>
    <r>
      <rPr>
        <rFont val="Calibri, sans-serif"/>
        <color rgb="FF0000FF"/>
        <sz val="11.0"/>
      </rPr>
      <t>Somme amort</t>
    </r>
  </si>
  <si>
    <r>
      <rPr>
        <rFont val="Calibri, sans-serif"/>
        <color rgb="FFFF0000"/>
        <sz val="11.0"/>
      </rPr>
      <t>409</t>
    </r>
    <r>
      <rPr>
        <rFont val="Calibri, sans-serif"/>
        <color rgb="FF000000"/>
        <sz val="11.0"/>
      </rPr>
      <t xml:space="preserve"> + </t>
    </r>
    <r>
      <rPr>
        <rFont val="Calibri, sans-serif"/>
        <color rgb="FF0000FF"/>
        <sz val="11.0"/>
      </rPr>
      <t xml:space="preserve">5486 </t>
    </r>
  </si>
  <si>
    <r>
      <rPr>
        <rFont val="Calibri, sans-serif"/>
        <color rgb="FF000000"/>
        <sz val="11.0"/>
      </rPr>
      <t xml:space="preserve">- </t>
    </r>
    <r>
      <rPr>
        <rFont val="Calibri, sans-serif"/>
        <color rgb="FF38761D"/>
        <sz val="11.0"/>
      </rPr>
      <t>CBC &amp; SBC</t>
    </r>
    <r>
      <rPr>
        <rFont val="Calibri, sans-serif"/>
        <color rgb="FF00FF00"/>
        <sz val="11.0"/>
      </rPr>
      <t xml:space="preserve"> </t>
    </r>
    <r>
      <rPr>
        <rFont val="Calibri, sans-serif"/>
        <color rgb="FF000000"/>
        <sz val="11.0"/>
      </rPr>
      <t xml:space="preserve">           + VNC Crédit bail                                   - </t>
    </r>
    <r>
      <rPr>
        <rFont val="Calibri, sans-serif"/>
        <color rgb="FF9900FF"/>
        <sz val="11.0"/>
      </rPr>
      <t>Intérets courrus sur emprunt</t>
    </r>
  </si>
  <si>
    <r>
      <rPr>
        <rFont val="Calibri, sans-serif"/>
        <color rgb="FF000000"/>
        <sz val="11.0"/>
      </rPr>
      <t xml:space="preserve">- </t>
    </r>
    <r>
      <rPr>
        <rFont val="Calibri, sans-serif"/>
        <color rgb="FF38761D"/>
        <sz val="11.0"/>
      </rPr>
      <t>29</t>
    </r>
    <r>
      <rPr>
        <rFont val="Calibri, sans-serif"/>
        <color rgb="FF000000"/>
        <sz val="11.0"/>
      </rPr>
      <t xml:space="preserve"> </t>
    </r>
    <r>
      <rPr>
        <rFont val="Calibri, sans-serif"/>
        <color rgb="FF9900FF"/>
        <sz val="11.0"/>
      </rPr>
      <t>- 3</t>
    </r>
  </si>
  <si>
    <t>6 + 638 + 285 - 29 + 307 - 20</t>
  </si>
  <si>
    <t xml:space="preserve"> + PCA         </t>
  </si>
  <si>
    <t>50 + 35 + 20</t>
  </si>
  <si>
    <t xml:space="preserve"> + Intérets courrus sur emprunt</t>
  </si>
  <si>
    <r>
      <rPr>
        <rFont val="Calibri, sans-serif"/>
        <color rgb="FF000000"/>
        <sz val="11.0"/>
      </rPr>
      <t xml:space="preserve"> </t>
    </r>
    <r>
      <rPr>
        <rFont val="Calibri, sans-serif"/>
        <color rgb="FF38761D"/>
        <sz val="11.0"/>
      </rPr>
      <t>+ CBC &amp; SBC</t>
    </r>
    <r>
      <rPr>
        <rFont val="Calibri, sans-serif"/>
        <color rgb="FF000000"/>
        <sz val="11.0"/>
      </rPr>
      <t xml:space="preserve">           + EENE</t>
    </r>
  </si>
  <si>
    <t xml:space="preserve">12922+799-10462 = </t>
  </si>
  <si>
    <t>3099 - 61</t>
  </si>
  <si>
    <t>2868+1422-1191</t>
  </si>
  <si>
    <t>47-108</t>
  </si>
  <si>
    <t>250-29</t>
  </si>
  <si>
    <t>3.1) Année N</t>
  </si>
  <si>
    <t>Actif du bilan fonctionnel de l'année N</t>
  </si>
  <si>
    <t>2965+1063</t>
  </si>
  <si>
    <t>Bilan fonctionnel condensé N</t>
  </si>
  <si>
    <t>17+1692+63-20</t>
  </si>
  <si>
    <r>
      <rPr>
        <rFont val="Calibri, sans-serif"/>
        <color rgb="FF000000"/>
        <sz val="11.0"/>
      </rPr>
      <t xml:space="preserve"> </t>
    </r>
    <r>
      <rPr>
        <rFont val="Calibri, sans-serif"/>
        <color rgb="FFFF0000"/>
        <sz val="11.0"/>
      </rPr>
      <t>+ CCA</t>
    </r>
    <r>
      <rPr>
        <rFont val="Calibri, sans-serif"/>
        <color rgb="FF000000"/>
        <sz val="11.0"/>
      </rPr>
      <t xml:space="preserve">                        + EENE                         + </t>
    </r>
    <r>
      <rPr>
        <rFont val="Calibri, sans-serif"/>
        <color rgb="FF0000FF"/>
        <sz val="11.0"/>
      </rPr>
      <t>Ecart de conversion</t>
    </r>
  </si>
  <si>
    <t>6-14</t>
  </si>
  <si>
    <t>61+20</t>
  </si>
  <si>
    <t>Passif du bilan fonctionnel de l'année N</t>
  </si>
  <si>
    <t>En N, le bilan fonctionnel révèle une dégradation nette de l’équilibre financier.
Le total du bilan atteint 18 070 €, confirmant la poursuite de la croissance de l’entreprise.
Les emplois stables continuent d’augmenter, avec une nouvelle hausse de l’actif immobilisé de +1 688 €. En revanche, les ressources stables diminuent fortement, avec une chute très importante des financements propres de –11 389 €. Cette évolution est très défavorable, car elle fragilise le financement à long terme de l’entreprise.
Le fonds de roulement se réduit fortement, voire devient insuffisant pour financer les emplois stables. L’entreprise est donc contrainte de financer une partie de ses investissements avec des ressources à court terme, ce qui constitue un déséquilibre financier.
Par ailleurs, le besoin en fonds de roulement reste élevé et continue d’augmenter. Les stocks augmentent de +1 160 €, et les créances d’exploitation poursuivent leur progression, ce qui accroît encore les besoins de financement liés à l’exploitation. Les dettes d’exploitation ne suffisent pas à compenser cette hausse.
Cette double évolution (baisse du FR et hausse du BFR) a un impact direct sur la trésorerie. La trésorerie active diminue fortement, tandis que la trésorerie passive augmente, traduisant une forte tension de trésorerie et un recours accru aux financements à court terme.</t>
  </si>
  <si>
    <t>9169-462</t>
  </si>
  <si>
    <r>
      <rPr>
        <rFont val="Calibri, sans-serif"/>
        <color rgb="FFFF0000"/>
        <sz val="11.0"/>
      </rPr>
      <t xml:space="preserve"> + Prov. Pour R&amp;C</t>
    </r>
    <r>
      <rPr>
        <rFont val="Calibri, sans-serif"/>
        <color rgb="FF000000"/>
        <sz val="11.0"/>
      </rPr>
      <t xml:space="preserve">   + Amort Crédit bail           </t>
    </r>
    <r>
      <rPr>
        <rFont val="Calibri, sans-serif"/>
        <color rgb="FF0000FF"/>
        <sz val="11.0"/>
      </rPr>
      <t xml:space="preserve"> + Somme amort</t>
    </r>
  </si>
  <si>
    <r>
      <rPr>
        <rFont val="Calibri, sans-serif"/>
        <color rgb="FFFF0000"/>
        <sz val="11.0"/>
      </rPr>
      <t xml:space="preserve">457 </t>
    </r>
    <r>
      <rPr>
        <rFont val="Calibri, sans-serif"/>
        <color rgb="FF000000"/>
        <sz val="11.0"/>
      </rPr>
      <t xml:space="preserve">+ </t>
    </r>
    <r>
      <rPr>
        <rFont val="Calibri, sans-serif"/>
        <color rgb="FF0000FF"/>
        <sz val="11.0"/>
      </rPr>
      <t>6369</t>
    </r>
  </si>
  <si>
    <r>
      <rPr>
        <rFont val="Calibri, sans-serif"/>
        <color rgb="FF38761D"/>
        <sz val="11.0"/>
      </rPr>
      <t>- CBC &amp; SBC</t>
    </r>
    <r>
      <rPr>
        <rFont val="Calibri, sans-serif"/>
        <color rgb="FF000000"/>
        <sz val="11.0"/>
      </rPr>
      <t xml:space="preserve">              + VNC Crédit bail      </t>
    </r>
    <r>
      <rPr>
        <rFont val="Calibri, sans-serif"/>
        <color rgb="FF9900FF"/>
        <sz val="11.0"/>
      </rPr>
      <t>- Intérets courrus sur emprunt</t>
    </r>
  </si>
  <si>
    <r>
      <rPr>
        <rFont val="Calibri, sans-serif"/>
        <color rgb="FF38761D"/>
        <sz val="11.0"/>
      </rPr>
      <t xml:space="preserve">-195 </t>
    </r>
    <r>
      <rPr>
        <rFont val="Calibri, sans-serif"/>
        <color rgb="FF9900FF"/>
        <sz val="11.0"/>
      </rPr>
      <t>-</t>
    </r>
    <r>
      <rPr>
        <rFont val="Calibri, sans-serif"/>
        <color rgb="FF38761D"/>
        <sz val="11.0"/>
      </rPr>
      <t xml:space="preserve"> </t>
    </r>
    <r>
      <rPr>
        <rFont val="Calibri, sans-serif"/>
        <color rgb="FF9900FF"/>
        <sz val="11.0"/>
      </rPr>
      <t>2</t>
    </r>
  </si>
  <si>
    <t>19+717+433-75+548-40</t>
  </si>
  <si>
    <t xml:space="preserve"> - Ecart de conv</t>
  </si>
  <si>
    <t>40+75+101</t>
  </si>
  <si>
    <r>
      <rPr>
        <rFont val="Calibri"/>
        <color rgb="FF38761D"/>
        <sz val="11.0"/>
      </rPr>
      <t xml:space="preserve"> + CBC &amp; SBC</t>
    </r>
    <r>
      <rPr>
        <rFont val="Calibri"/>
        <color rgb="FF000000"/>
        <sz val="11.0"/>
      </rPr>
      <t xml:space="preserve">            + EENE</t>
    </r>
  </si>
  <si>
    <t>15533+546-12150</t>
  </si>
  <si>
    <t>4194-137</t>
  </si>
  <si>
    <t>4028+1744-1578</t>
  </si>
  <si>
    <t>3929-4194</t>
  </si>
  <si>
    <t>67-195</t>
  </si>
  <si>
    <t xml:space="preserve">3.2) Variation entre chaque année </t>
  </si>
  <si>
    <t>Montant N-1</t>
  </si>
  <si>
    <t>Montant N</t>
  </si>
  <si>
    <t>Variation par rapport à N-2</t>
  </si>
  <si>
    <t>Variation par rapport à N-1</t>
  </si>
  <si>
    <t>3.3) Commentaire</t>
  </si>
  <si>
    <t>L’analyse du tableau des emplois et des ressources sur les exercices N-2 à N montre que l’entreprise est en développement, mais que cet accroissement de l’activité crée des déséquilibres financiers, notamment au niveau de la trésorerie.
Tout d’abord, le total du bilan fonctionnel augmente fortement sur la période, passant de 11 269 € en N-2 à 18 070 € en N. Cela signifie que l’entreprise grandit et investit davantage. Cette augmentation est surtout due à la hausse de l’actif immobilisé, ce qui montre que l’entreprise a réalisé des investissements importants pour son activité future.
Ensuite, les éléments liés à l’exploitation augmentent également. Les stocks progressent chaque année, ce qui peut être lié à une hausse de l’activité, mais cela immobilise de la trésorerie. Les créances d’exploitation augmentent aussi, ce qui signifie que l’entreprise encaisse plus tard ses ventes. Ces évolutions entraînent une augmentation du besoin en fonds de roulement (BFR).
Du côté des ressources, les financements propres augmentent entre N-2 et N-1, ce qui est positif. En revanche, ils diminuent fortement entre N-1 et N. Cela affaiblit la situation financière de l’entreprise. Les dettes financières n’augmentent pas suffisamment pour compenser cette baisse. Par conséquent, les ressources stables ne couvrent plus correctement les emplois stables, ce qui entraîne une diminution du fonds de roulement.
Cette situation a des conséquences sur la trésorerie. On observe une baisse de la trésorerie active et une augmentation de la trésorerie passive en N. Cela montre que l’entreprise rencontre des tensions de trésorerie et doit se financer à court terme pour continuer son activité.
En conclusion, l’entreprise connaît une croissance de son activité, mais cette croissance est mal équilibrée financièrement. L’augmentation du BFR et la baisse du fonds de roulement expliquent les difficultés de trésorerie. L’entreprise devra donc améliorer la gestion de ses stocks et de ses créances, et renforcer ses ressources stables afin d’assurer un équilibre financier durable.</t>
  </si>
  <si>
    <t>Emplois</t>
  </si>
  <si>
    <t>Ressources</t>
  </si>
  <si>
    <t>Commentaire : L’analyse de ce tableau de financement montre que l’entreprise est dans une phase de développement importante, tout en restant rentable. Le point fort est la CAF de 2 756, qui constitue la ressource principale. Elle permet de couvrir largement la distribution de dividendes de 830 et de financer une grosse partie des nouveaux investissements, notamment en immobilisations corporelles pour 2 070. Au final, le haut de bilan est solide et dégage une ressource nette de 691, ce qui vient renforcer le fonds de roulement.
Cependant, la situation est plus compliquée au niveau du cycle d’exploitation. On observe un besoin de financement important, principalement dû à une hausse des stocks de 1 160. C'est ce poste qui pèse le plus sur la trésorerie. Les créances clients ont aussi augmenté de 353, ce qui accentue le besoin. Heureusement, l'augmentation des dettes fournisseurs (398) améliore la situation, mais cela ne suffit pas à compenser le poids des stocks.
Au final, la trésorerie nette progresse de 349, ce qui montre que l'entreprise garde une certaine marge de manœuvre. En conclusion, la structure financière est saine grâce à une bonne capacité d'autofinancement, mais il faudra surveiller de près la gestion des stocks.</t>
  </si>
  <si>
    <r>
      <rPr>
        <rFont val="Calibri, sans-serif"/>
        <color rgb="FF000000"/>
        <sz val="11.0"/>
      </rPr>
      <t xml:space="preserve">Distribution mise en paiment au cours de l'exercice </t>
    </r>
    <r>
      <rPr>
        <rFont val="Calibri, sans-serif"/>
        <b/>
        <color rgb="FFFF0000"/>
        <sz val="11.0"/>
      </rPr>
      <t>(énnoncé)</t>
    </r>
  </si>
  <si>
    <t>CAF de l'exercice</t>
  </si>
  <si>
    <t>Acquisitions d'élements de l'actif immobilisé :</t>
  </si>
  <si>
    <t>Cessions ou réductions d'éléments de l'actif immobilisé:</t>
  </si>
  <si>
    <t>- Immo incorporelles</t>
  </si>
  <si>
    <t>Cessions d'immobilisations :</t>
  </si>
  <si>
    <r>
      <rPr>
        <rFont val="Calibri, sans-serif"/>
        <color rgb="FF000000"/>
        <sz val="11.0"/>
      </rPr>
      <t xml:space="preserve">- Immo corporelles </t>
    </r>
    <r>
      <rPr>
        <rFont val="Calibri, sans-serif"/>
        <b/>
        <color rgb="FFFF0000"/>
        <sz val="11.0"/>
      </rPr>
      <t>(augmentation tableau immo)</t>
    </r>
  </si>
  <si>
    <t>- Incorporelles</t>
  </si>
  <si>
    <r>
      <rPr>
        <rFont val="Calibri, sans-serif"/>
        <color rgb="FF000000"/>
        <sz val="11.0"/>
      </rPr>
      <t xml:space="preserve">- Immo financières </t>
    </r>
    <r>
      <rPr>
        <rFont val="Calibri, sans-serif"/>
        <b/>
        <color rgb="FFFF0000"/>
        <sz val="11.0"/>
      </rPr>
      <t>(augmentation tableau immo)</t>
    </r>
  </si>
  <si>
    <r>
      <rPr>
        <rFont val="Calibri, sans-serif"/>
        <color rgb="FF000000"/>
        <sz val="11.0"/>
      </rPr>
      <t xml:space="preserve">- Corporelles </t>
    </r>
    <r>
      <rPr>
        <rFont val="Calibri, sans-serif"/>
        <b/>
        <color rgb="FFFF0000"/>
        <sz val="11.0"/>
      </rPr>
      <t>(autres produits + produits de cessions)</t>
    </r>
  </si>
  <si>
    <t>Charges à répartir sur plusieurs exercices</t>
  </si>
  <si>
    <r>
      <rPr>
        <rFont val="Calibri, sans-serif"/>
        <color rgb="FF000000"/>
        <sz val="11.0"/>
      </rPr>
      <t xml:space="preserve">Cessions ou réductions d'immobilisations financières </t>
    </r>
    <r>
      <rPr>
        <rFont val="Calibri, sans-serif"/>
        <b/>
        <color rgb="FFFF0000"/>
        <sz val="11.0"/>
      </rPr>
      <t>(diminution prêts et cession des VMP)</t>
    </r>
  </si>
  <si>
    <t>Augmentation des capitaux propres:</t>
  </si>
  <si>
    <t>Réduction des capitaux propres</t>
  </si>
  <si>
    <r>
      <rPr>
        <rFont val="Calibri, sans-serif"/>
        <color rgb="FF000000"/>
        <sz val="11.0"/>
      </rPr>
      <t xml:space="preserve">- Augmentation de capital ou apports </t>
    </r>
    <r>
      <rPr>
        <rFont val="Calibri, sans-serif"/>
        <b/>
        <color rgb="FFFF0000"/>
        <sz val="11.0"/>
      </rPr>
      <t>(capital N - capital N-1 - reserves + prime d'émission)</t>
    </r>
  </si>
  <si>
    <r>
      <rPr>
        <rFont val="Calibri, sans-serif"/>
        <color rgb="FF000000"/>
        <sz val="11.0"/>
      </rPr>
      <t xml:space="preserve">Remboursements de dettes financières </t>
    </r>
    <r>
      <rPr>
        <rFont val="Calibri, sans-serif"/>
        <b/>
        <color rgb="FFFF0000"/>
        <sz val="11.0"/>
      </rPr>
      <t>(emprunt - cbc N) - (emprunt et cbc N-1)</t>
    </r>
  </si>
  <si>
    <r>
      <rPr>
        <rFont val="Calibri, sans-serif"/>
        <color rgb="FF000000"/>
        <sz val="11.0"/>
      </rPr>
      <t xml:space="preserve">- Augmentation des autres capitaux propres </t>
    </r>
    <r>
      <rPr>
        <rFont val="Calibri, sans-serif"/>
        <b/>
        <color rgb="FFFF0000"/>
        <sz val="11.0"/>
      </rPr>
      <t>(subvention)</t>
    </r>
  </si>
  <si>
    <t xml:space="preserve">Augmentation des dettes financières </t>
  </si>
  <si>
    <t>Total des emplois</t>
  </si>
  <si>
    <t>Total des ressources</t>
  </si>
  <si>
    <t>Variation du fond de roulement net global ( ressource nette )</t>
  </si>
  <si>
    <t>Variation du fond de roulement net global ( emploi net )</t>
  </si>
  <si>
    <t>Variation du fonds de roulement net global</t>
  </si>
  <si>
    <t>Exercice N</t>
  </si>
  <si>
    <t>Besoin (1)</t>
  </si>
  <si>
    <t>Dégagement (2)</t>
  </si>
  <si>
    <t>Solde 2 - 1</t>
  </si>
  <si>
    <t>Variations "Exploitation"</t>
  </si>
  <si>
    <t>Variations des actifs d'exploitation :</t>
  </si>
  <si>
    <t>Stocks et en-cours</t>
  </si>
  <si>
    <t>Avances et acomptes versés sur commandes d'exploitation</t>
  </si>
  <si>
    <t xml:space="preserve">Créances clients, comptes rattachés et autres créances d'exploitation </t>
  </si>
  <si>
    <t>Variations des dettes d'exploitation :</t>
  </si>
  <si>
    <t>Avances et acomptes reçus sur commandes en cours</t>
  </si>
  <si>
    <t>Dettes fournisseurs, comptes rattachés et autres dettes d'exploitation</t>
  </si>
  <si>
    <t>Totaux</t>
  </si>
  <si>
    <t>A. Variation nette "Exploitation"</t>
  </si>
  <si>
    <t>Variations "Hors exploitation"</t>
  </si>
  <si>
    <t>Variations des autres débiteurs</t>
  </si>
  <si>
    <t>Variations des autres créditeurs</t>
  </si>
  <si>
    <t>B. Variation nette "Hors exploitation"</t>
  </si>
  <si>
    <t>Total A + B</t>
  </si>
  <si>
    <t>Besoins de l'exercice en fonds de roulement</t>
  </si>
  <si>
    <t>ou</t>
  </si>
  <si>
    <t>Dégagement net de fonds de roulement dans l'exercice</t>
  </si>
  <si>
    <t>Variations "Trésorerie"</t>
  </si>
  <si>
    <t>Variations des disponibilités</t>
  </si>
  <si>
    <t>Variations des concours bancaires courants et soldes créditeurs de banques</t>
  </si>
  <si>
    <t>C. Variation nette "Trésorerie"</t>
  </si>
  <si>
    <t>Variation du fond de roulement net global ( Total A + B + C )</t>
  </si>
  <si>
    <t>Emploi net</t>
  </si>
  <si>
    <t>Ressource nette</t>
  </si>
  <si>
    <t>Commentaire : L'analyse du tableau de flux montre concrètement comment l'argent a circulé durant l'année. Ce qu'on remarque d'abord, c'est que l'activité dégage un flux net de 1 357. C'est positif, mais ce montant est bien inférieur à la CAF de 2 756. La raison principale est que la forte hausse du BFR (1 399) a consommé une partie de la trésorerie générée. En regardant le détail, on voit que ce sont surtout les stocks qui ont fortement augmenté, passant de 2 868 à 4 028.
Concernant les investissements, l'entreprise a beaucoup dépensé avec un flux négatif de -1 862. Les acquisitions d'immobilisations (2 070) sont très élevées par rapport aux faibles rentrées d'argent provenant des cessions de matériel ou de titres.
Côté financement, le flux est également négatif à -122. Même s'il y a eu une rentrée d'argent grâce à l'augmentation de capital (962), celle-ci a servi à payer les 830 de dividendes et à rembourser 254 d'emprunts.
Au final, la trésorerie globale diminue de -627 sur l'exercice. On termine donc l'année avec une trésorerie de clôture négative de -406. Ce résultat s'explique logiquement : l'argent gagné par l'activité n'a pas suffi à couvrir à la fois les investissements importants et le paiement des dividendes, ce qui a puisé dans les réserves : le stockage important a fragilisé la situation financière immédiate de l'entreprise.</t>
  </si>
  <si>
    <t>ACTIVITE</t>
  </si>
  <si>
    <t xml:space="preserve">Var du BFR lié à l'activité : </t>
  </si>
  <si>
    <t>Résultat de l'exercice</t>
  </si>
  <si>
    <t xml:space="preserve"> + Dotation aux amort, deprec et prov</t>
  </si>
  <si>
    <t>N-1</t>
  </si>
  <si>
    <t>N</t>
  </si>
  <si>
    <t xml:space="preserve"> + Valeur comptable des éléments d'actif cédés </t>
  </si>
  <si>
    <t xml:space="preserve"> + stocks</t>
  </si>
  <si>
    <t xml:space="preserve"> - Reprises sur dépréciations et provisions </t>
  </si>
  <si>
    <t xml:space="preserve"> + clients</t>
  </si>
  <si>
    <t xml:space="preserve"> - Produits des cessions d'éléments d'actif</t>
  </si>
  <si>
    <t xml:space="preserve"> - fournisseurs</t>
  </si>
  <si>
    <t xml:space="preserve"> - Quote-part des subv d'invest </t>
  </si>
  <si>
    <t xml:space="preserve"> - fisc et soc</t>
  </si>
  <si>
    <t xml:space="preserve"> = CAF</t>
  </si>
  <si>
    <t xml:space="preserve"> = BFRE</t>
  </si>
  <si>
    <t xml:space="preserve"> - Variation du BFR lié à l'activité </t>
  </si>
  <si>
    <t xml:space="preserve">Var du BFR = </t>
  </si>
  <si>
    <t>Flux net de trésorerie lié à l'activité (A)</t>
  </si>
  <si>
    <t>INVESTISSEMENT</t>
  </si>
  <si>
    <t>Var du BFR lié à l'invest :</t>
  </si>
  <si>
    <t xml:space="preserve">Acquisition d'immo : </t>
  </si>
  <si>
    <t xml:space="preserve"> - incorporelles</t>
  </si>
  <si>
    <t xml:space="preserve">dettes sur immo N </t>
  </si>
  <si>
    <t xml:space="preserve"> - corporelles</t>
  </si>
  <si>
    <t xml:space="preserve">dettes sur immo N-1 </t>
  </si>
  <si>
    <t xml:space="preserve"> - financières</t>
  </si>
  <si>
    <t>Var du BFR lié a l'invest :</t>
  </si>
  <si>
    <t xml:space="preserve">Cessions d'immo : </t>
  </si>
  <si>
    <t xml:space="preserve"> + incorporelles</t>
  </si>
  <si>
    <t xml:space="preserve"> + corporelles</t>
  </si>
  <si>
    <t xml:space="preserve"> + financières</t>
  </si>
  <si>
    <t xml:space="preserve"> - Variation du BFR lié à l'investissement </t>
  </si>
  <si>
    <t>Flux net de trésorerie lié à l'investissement (B)</t>
  </si>
  <si>
    <t xml:space="preserve">FINANCEMENT </t>
  </si>
  <si>
    <t>Pour la variation du BFR lié au financement (capital soucrit et appelé, non versé) en l'absence de précision, on considèrera qu'il n'y a rien dans ce poste.</t>
  </si>
  <si>
    <t xml:space="preserve"> + Augmentation des capitaux propres</t>
  </si>
  <si>
    <t xml:space="preserve"> + Augmentation des dettes financières</t>
  </si>
  <si>
    <t xml:space="preserve"> - Dividendes versées </t>
  </si>
  <si>
    <t xml:space="preserve"> - Rembouressement d'emprunts</t>
  </si>
  <si>
    <t xml:space="preserve"> - Variation du BFR lié au financement </t>
  </si>
  <si>
    <t>Flux net de trésorerie lié au financement (C)</t>
  </si>
  <si>
    <t>VARIATION DE TRESORERIE (A+B+C)</t>
  </si>
  <si>
    <t xml:space="preserve">tresorerie d'ouverture </t>
  </si>
  <si>
    <t xml:space="preserve">Trésorerie d'ouverture (D) </t>
  </si>
  <si>
    <t>tresorerie de clôture</t>
  </si>
  <si>
    <t>Trésorerie de clôture (A+B+C+D)</t>
  </si>
  <si>
    <t>Variation</t>
  </si>
  <si>
    <r>
      <rPr>
        <rFont val="Arial"/>
        <b/>
        <color theme="1"/>
        <sz val="11.0"/>
      </rPr>
      <t xml:space="preserve">Travail 6 : Synthèse globale de l’analyse financière (N-2 à N)
</t>
    </r>
    <r>
      <rPr>
        <rFont val="Arial"/>
        <color theme="1"/>
        <sz val="11.0"/>
      </rPr>
      <t xml:space="preserve">
L’analyse financière de l’entreprise sur les trois derniers exercices met en évidence une situation contrastée. En effet, l’entreprise connaît une forte croissance de son activité, mais cette évolution s’accompagne de difficultés de trésorerie.
</t>
    </r>
    <r>
      <rPr>
        <rFont val="Arial"/>
        <b/>
        <color theme="1"/>
        <sz val="11.0"/>
      </rPr>
      <t xml:space="preserve">1. Une activité en forte croissance, mais des charges en hausse
</t>
    </r>
    <r>
      <rPr>
        <rFont val="Arial"/>
        <color theme="1"/>
        <sz val="11.0"/>
      </rPr>
      <t xml:space="preserve">
Sur la période étudiée, l’entreprise montre une très bonne dynamique commerciale. La production augmente fortement, notamment en année N avec une hausse de 27 %. Cette croissance permet à l’entreprise de dégager une Capacité d’Autofinancement (CAF) élevée, atteignant 2 756 en année N. Cela montre que l’entreprise est rentable et qu’elle crée de la richesse.
Cependant, cette évolution positive est à nuancer. Les charges de personnel augmentent fortement sur la période et prennent une part de plus en plus importante dans la valeur ajoutée. L’entreprise se développe rapidement, mais ses coûts internes progressent également, ce qui peut fragiliser sa rentabilité à long terme si cette tendance se poursuit.
</t>
    </r>
    <r>
      <rPr>
        <rFont val="Arial"/>
        <b/>
        <color theme="1"/>
        <sz val="11.0"/>
      </rPr>
      <t xml:space="preserve">2. Une structure financière solide malgré des investissements importants
</t>
    </r>
    <r>
      <rPr>
        <rFont val="Arial"/>
        <color theme="1"/>
        <sz val="11.0"/>
      </rPr>
      <t xml:space="preserve">
L’entreprise adopte une stratégie de développement ambitieuse. En année N, elle réalise d’importants investissements, avec plus de 2 000 consacrés aux immobilisations, afin de moderniser ou d’agrandir son outil de production.
Ces investissements sont correctement financés grâce à une augmentation de capital et à la CAF générée. Ainsi, le Fonds de Roulement Net Global (FRNG) reste positif sur l’ensemble de la période, ce qui montre que l’équilibre financier à long terme est respecté. La structure financière de l’entreprise est donc saine et capable de soutenir sa stratégie de croissance.
</t>
    </r>
    <r>
      <rPr>
        <rFont val="Arial"/>
        <b/>
        <color theme="1"/>
        <sz val="11.0"/>
      </rPr>
      <t xml:space="preserve">3. Un point de vigilance : la dégradation de la trésorerie liée au BFR
</t>
    </r>
    <r>
      <rPr>
        <rFont val="Arial"/>
        <color theme="1"/>
        <sz val="11.0"/>
      </rPr>
      <t xml:space="preserve">
Le principal problème identifié concerne le Besoin en Fonds de Roulement (BFR). Entre N-1 et N, celui-ci augmente fortement de 1 399. Cette hausse est principalement due à l’augmentation des stocks, qui atteignent 4 028 en année N.
Ces stocks représentent une somme importante d’argent immobilisée, qui ne génère pas de liquidités immédiates. Cette situation entraîne une dégradation de la trésorerie, qui devient négative en année N (-406), alors qu’elle était positive en N-2. Le problème n’est donc pas lié à la rentabilité, mais à la gestion du cycle d’exploitation.
</t>
    </r>
    <r>
      <rPr>
        <rFont val="Arial"/>
        <b/>
        <color theme="1"/>
        <sz val="11.0"/>
      </rPr>
      <t xml:space="preserve">Conclusion générale
</t>
    </r>
    <r>
      <rPr>
        <rFont val="Arial"/>
        <color theme="1"/>
        <sz val="11.0"/>
      </rPr>
      <t xml:space="preserve">
En conclusion, l’entreprise est rentable et dispose d’une structure financière solide, mais elle traverse une véritable crise de croissance. Si sa stratégie de long terme est cohérente, elle doit améliorer sa gestion à court terme. Pour l’année N+1, la priorité sera de réduire le niveau des stocks et de mieux maîtriser les délais de paiement clients afin de rétablir une trésorerie positive et de limiter le recours aux découverts bancaires.</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</si>
</sst>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 &quot;€&quot;;[Red]\-#,##0\ &quot;€&quot;"/>
    <numFmt numFmtId="165" formatCode="#,##0.00\ [$€-1]"/>
  </numFmts>
  <fonts count="23">
    <font>
      <sz val="10.0"/>
      <color rgb="FF000000"/>
      <name val="Arial"/>
      <scheme val="minor"/>
    </font>
    <font>
      <b/>
      <sz val="11.0"/>
      <color theme="1"/>
      <name val="Aptos Narrow"/>
    </font>
    <font>
      <sz val="11.0"/>
      <color theme="1"/>
      <name val="Aptos Narrow"/>
    </font>
    <font>
      <b/>
      <sz val="10.0"/>
      <color theme="1"/>
      <name val="Arial"/>
    </font>
    <font>
      <sz val="10.0"/>
      <color theme="1"/>
      <name val="Arial"/>
    </font>
    <font>
      <b/>
      <sz val="12.0"/>
      <color theme="1"/>
      <name val="Aptos Narrow"/>
    </font>
    <font>
      <sz val="12.0"/>
      <color theme="1"/>
      <name val="Aptos Narrow"/>
    </font>
    <font>
      <color theme="1"/>
      <name val="Arial"/>
      <scheme val="minor"/>
    </font>
    <font>
      <b/>
      <sz val="11.0"/>
      <color rgb="FFFF0000"/>
      <name val="Calibri"/>
    </font>
    <font>
      <sz val="11.0"/>
      <color rgb="FF000000"/>
      <name val="Calibri"/>
    </font>
    <font/>
    <font>
      <sz val="11.0"/>
      <color rgb="FFFF0000"/>
      <name val="Calibri"/>
    </font>
    <font>
      <b/>
      <sz val="11.0"/>
      <color rgb="FF000000"/>
      <name val="Calibri"/>
    </font>
    <font>
      <sz val="11.0"/>
      <color rgb="FF38761D"/>
      <name val="Calibri"/>
    </font>
    <font>
      <sz val="11.0"/>
      <color rgb="FF9900FF"/>
      <name val="Calibri"/>
    </font>
    <font>
      <b/>
      <color rgb="FFFF0000"/>
      <name val="Arial"/>
      <scheme val="minor"/>
    </font>
    <font>
      <sz val="10.0"/>
      <color theme="1"/>
      <name val="Arial"/>
      <scheme val="minor"/>
    </font>
    <font>
      <sz val="11.0"/>
      <color theme="1"/>
      <name val="Arial"/>
      <scheme val="minor"/>
    </font>
    <font>
      <b/>
      <sz val="11.0"/>
      <color theme="1"/>
      <name val="Calibri"/>
    </font>
    <font>
      <color theme="1"/>
      <name val="Arial"/>
    </font>
    <font>
      <sz val="11.0"/>
      <color theme="1"/>
      <name val="Calibri"/>
    </font>
    <font>
      <b/>
      <color rgb="FF38761D"/>
      <name val="Arial"/>
      <scheme val="minor"/>
    </font>
    <font>
      <b/>
      <color theme="1"/>
      <name val="Arial"/>
      <scheme val="minor"/>
    </font>
  </fonts>
  <fills count="17">
    <fill>
      <patternFill patternType="none"/>
    </fill>
    <fill>
      <patternFill patternType="lightGray"/>
    </fill>
    <fill>
      <patternFill patternType="solid">
        <fgColor rgb="FFFFFF00"/>
        <bgColor rgb="FFFFFF00"/>
      </patternFill>
    </fill>
    <fill>
      <patternFill patternType="solid">
        <fgColor rgb="FFD0CECE"/>
        <bgColor rgb="FFD0CECE"/>
      </patternFill>
    </fill>
    <fill>
      <patternFill patternType="solid">
        <fgColor rgb="FFFFFFFF"/>
        <bgColor rgb="FFFFFFFF"/>
      </patternFill>
    </fill>
    <fill>
      <patternFill patternType="solid">
        <fgColor rgb="FFBFBFBF"/>
        <bgColor rgb="FFBFBFBF"/>
      </patternFill>
    </fill>
    <fill>
      <patternFill patternType="solid">
        <fgColor rgb="FFFFE599"/>
        <bgColor rgb="FFFFE599"/>
      </patternFill>
    </fill>
    <fill>
      <patternFill patternType="solid">
        <fgColor theme="9"/>
        <bgColor theme="9"/>
      </patternFill>
    </fill>
    <fill>
      <patternFill patternType="solid">
        <fgColor rgb="FFD5A6BD"/>
        <bgColor rgb="FFD5A6BD"/>
      </patternFill>
    </fill>
    <fill>
      <patternFill patternType="solid">
        <fgColor rgb="FFB7B7B7"/>
        <bgColor rgb="FFB7B7B7"/>
      </patternFill>
    </fill>
    <fill>
      <patternFill patternType="solid">
        <fgColor rgb="FFD9D9D9"/>
        <bgColor rgb="FFD9D9D9"/>
      </patternFill>
    </fill>
    <fill>
      <patternFill patternType="solid">
        <fgColor rgb="FFFF00FF"/>
        <bgColor rgb="FFFF00FF"/>
      </patternFill>
    </fill>
    <fill>
      <patternFill patternType="solid">
        <fgColor rgb="FFF1E16E"/>
        <bgColor rgb="FFF1E16E"/>
      </patternFill>
    </fill>
    <fill>
      <patternFill patternType="solid">
        <fgColor rgb="FF1155CC"/>
        <bgColor rgb="FF1155CC"/>
      </patternFill>
    </fill>
    <fill>
      <patternFill patternType="solid">
        <fgColor rgb="FFFF9900"/>
        <bgColor rgb="FFFF9900"/>
      </patternFill>
    </fill>
    <fill>
      <patternFill patternType="solid">
        <fgColor rgb="FFB4A7D6"/>
        <bgColor rgb="FFB4A7D6"/>
      </patternFill>
    </fill>
    <fill>
      <patternFill patternType="solid">
        <fgColor rgb="FFCCCCCC"/>
        <bgColor rgb="FFCCCCCC"/>
      </patternFill>
    </fill>
  </fills>
  <borders count="39">
    <border/>
    <border>
      <left style="thin">
        <color rgb="FF000000"/>
      </left>
      <top style="thin">
        <color rgb="FF000000"/>
      </top>
      <bottom style="medium">
        <color rgb="FFCCCCCC"/>
      </bottom>
    </border>
    <border>
      <left style="thin">
        <color rgb="FF000000"/>
      </left>
      <right style="thin">
        <color rgb="FF000000"/>
      </right>
      <top style="thin">
        <color rgb="FF000000"/>
      </top>
      <bottom style="medium">
        <color rgb="FFCCCCCC"/>
      </bottom>
    </border>
    <border>
      <left/>
      <right style="thin">
        <color rgb="FF000000"/>
      </right>
      <top style="thin">
        <color rgb="FF000000"/>
      </top>
      <bottom style="medium">
        <color rgb="FFCCCCCC"/>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top style="medium">
        <color rgb="FFCCCCCC"/>
      </top>
      <bottom style="medium">
        <color rgb="FFCCCCCC"/>
      </bottom>
    </border>
    <border>
      <left style="thin">
        <color rgb="FF000000"/>
      </left>
      <right style="thin">
        <color rgb="FF000000"/>
      </right>
      <top style="medium">
        <color rgb="FFCCCCCC"/>
      </top>
      <bottom style="medium">
        <color rgb="FFCCCCCC"/>
      </bottom>
    </border>
    <border>
      <right style="thin">
        <color rgb="FF000000"/>
      </right>
      <top style="medium">
        <color rgb="FFCCCCCC"/>
      </top>
      <bottom style="medium">
        <color rgb="FFCCCCCC"/>
      </bottom>
    </border>
    <border>
      <left style="thin">
        <color rgb="FF000000"/>
      </left>
      <right style="thin">
        <color rgb="FF000000"/>
      </right>
      <bottom style="medium">
        <color rgb="FFCCCCCC"/>
      </bottom>
    </border>
    <border>
      <right style="thin">
        <color rgb="FF000000"/>
      </right>
      <bottom style="medium">
        <color rgb="FFCCCCCC"/>
      </bottom>
    </border>
    <border>
      <left style="thin">
        <color rgb="FF000000"/>
      </left>
      <top style="medium">
        <color rgb="FFCCCCCC"/>
      </top>
    </border>
    <border>
      <left style="thin">
        <color rgb="FF000000"/>
      </left>
      <right style="thin">
        <color rgb="FF000000"/>
      </right>
      <top style="medium">
        <color rgb="FFCCCCCC"/>
      </top>
    </border>
    <border>
      <right style="thin">
        <color rgb="FF000000"/>
      </right>
      <top style="medium">
        <color rgb="FFCCCCCC"/>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bottom style="medium">
        <color rgb="FFCCCCCC"/>
      </bottom>
    </border>
    <border>
      <left style="thin">
        <color rgb="FF000000"/>
      </left>
    </border>
    <border>
      <left style="thin">
        <color rgb="FF000000"/>
      </left>
      <right style="thin">
        <color rgb="FF000000"/>
      </right>
    </border>
    <border>
      <right style="thin">
        <color rgb="FF000000"/>
      </right>
    </border>
    <border>
      <left style="thin">
        <color rgb="FF000000"/>
      </left>
      <right style="thin">
        <color rgb="FF000000"/>
      </right>
      <top style="medium">
        <color rgb="FFCCCCCC"/>
      </top>
      <bottom style="thin">
        <color rgb="FF000000"/>
      </bottom>
    </border>
    <border>
      <right style="thin">
        <color rgb="FF000000"/>
      </right>
      <top style="medium">
        <color rgb="FFCCCCCC"/>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medium">
        <color rgb="FFCCCCCC"/>
      </left>
      <right style="medium">
        <color rgb="FFCCCCCC"/>
      </right>
      <top style="medium">
        <color rgb="FFCCCCCC"/>
      </top>
      <bottom style="medium">
        <color rgb="FFCCCCCC"/>
      </bottom>
    </border>
    <border>
      <left style="thin">
        <color rgb="FF000000"/>
      </left>
      <right style="thin">
        <color rgb="FF000000"/>
      </right>
      <top style="thin">
        <color rgb="FF000000"/>
      </top>
    </border>
    <border>
      <top style="thin">
        <color rgb="FF000000"/>
      </top>
      <bottom style="thin">
        <color rgb="FF000000"/>
      </bottom>
    </border>
    <border>
      <left style="medium">
        <color rgb="FF000000"/>
      </left>
      <right style="medium">
        <color rgb="FF000000"/>
      </right>
      <top style="medium">
        <color rgb="FF000000"/>
      </top>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204">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0" xfId="0" applyAlignment="1" applyFont="1">
      <alignment horizontal="right"/>
    </xf>
    <xf borderId="1" fillId="0" fontId="3" numFmtId="0" xfId="0" applyAlignment="1" applyBorder="1" applyFont="1">
      <alignment horizontal="center" shrinkToFit="0" vertical="center" wrapText="1"/>
    </xf>
    <xf borderId="2" fillId="0" fontId="3" numFmtId="0" xfId="0" applyAlignment="1" applyBorder="1" applyFont="1">
      <alignment horizontal="center" shrinkToFit="0" vertical="center" wrapText="1"/>
    </xf>
    <xf borderId="3" fillId="2" fontId="3" numFmtId="0" xfId="0" applyAlignment="1" applyBorder="1" applyFill="1" applyFont="1">
      <alignment horizontal="center" shrinkToFit="0" vertical="center" wrapText="1"/>
    </xf>
    <xf borderId="4" fillId="0" fontId="3" numFmtId="0" xfId="0" applyAlignment="1" applyBorder="1" applyFont="1">
      <alignment horizontal="center" shrinkToFit="0" vertical="center" wrapText="1"/>
    </xf>
    <xf borderId="4" fillId="2" fontId="3" numFmtId="0" xfId="0" applyAlignment="1" applyBorder="1" applyFont="1">
      <alignment horizontal="right" shrinkToFit="0" vertical="center" wrapText="1"/>
    </xf>
    <xf borderId="5" fillId="2" fontId="3" numFmtId="0" xfId="0" applyAlignment="1" applyBorder="1" applyFont="1">
      <alignment horizontal="center" shrinkToFit="0" vertical="center" wrapText="1"/>
    </xf>
    <xf borderId="6" fillId="0" fontId="4" numFmtId="0" xfId="0" applyAlignment="1" applyBorder="1" applyFont="1">
      <alignment shrinkToFit="0" wrapText="1"/>
    </xf>
    <xf borderId="7" fillId="0" fontId="4" numFmtId="0" xfId="0" applyAlignment="1" applyBorder="1" applyFont="1">
      <alignment horizontal="center" shrinkToFit="0" vertical="center" wrapText="1"/>
    </xf>
    <xf borderId="8" fillId="0" fontId="4" numFmtId="0" xfId="0" applyAlignment="1" applyBorder="1" applyFont="1">
      <alignment horizontal="right" shrinkToFit="0" wrapText="1"/>
    </xf>
    <xf borderId="9" fillId="0" fontId="4" numFmtId="0" xfId="0" applyAlignment="1" applyBorder="1" applyFont="1">
      <alignment shrinkToFit="0" wrapText="1"/>
    </xf>
    <xf borderId="9" fillId="0" fontId="4" numFmtId="0" xfId="0" applyAlignment="1" applyBorder="1" applyFont="1">
      <alignment horizontal="center" shrinkToFit="0" vertical="center" wrapText="1"/>
    </xf>
    <xf borderId="9" fillId="0" fontId="4" numFmtId="0" xfId="0" applyAlignment="1" applyBorder="1" applyFont="1">
      <alignment horizontal="right" shrinkToFit="0" wrapText="1"/>
    </xf>
    <xf borderId="2" fillId="0" fontId="4" numFmtId="0" xfId="0" applyAlignment="1" applyBorder="1" applyFont="1">
      <alignment horizontal="center" shrinkToFit="0" wrapText="1"/>
    </xf>
    <xf borderId="10" fillId="0" fontId="4" numFmtId="0" xfId="0" applyAlignment="1" applyBorder="1" applyFont="1">
      <alignment horizontal="right" shrinkToFit="0" wrapText="1"/>
    </xf>
    <xf borderId="11" fillId="0" fontId="4" numFmtId="0" xfId="0" applyAlignment="1" applyBorder="1" applyFont="1">
      <alignment shrinkToFit="0" wrapText="1"/>
    </xf>
    <xf borderId="12" fillId="0" fontId="4" numFmtId="0" xfId="0" applyAlignment="1" applyBorder="1" applyFont="1">
      <alignment horizontal="center" shrinkToFit="0" vertical="center" wrapText="1"/>
    </xf>
    <xf borderId="13" fillId="0" fontId="4" numFmtId="0" xfId="0" applyAlignment="1" applyBorder="1" applyFont="1">
      <alignment horizontal="right" shrinkToFit="0" wrapText="1"/>
    </xf>
    <xf borderId="12" fillId="0" fontId="4" numFmtId="0" xfId="0" applyAlignment="1" applyBorder="1" applyFont="1">
      <alignment shrinkToFit="0" wrapText="1"/>
    </xf>
    <xf borderId="12" fillId="0" fontId="4" numFmtId="0" xfId="0" applyAlignment="1" applyBorder="1" applyFont="1">
      <alignment horizontal="right" shrinkToFit="0" wrapText="1"/>
    </xf>
    <xf borderId="12" fillId="0" fontId="4" numFmtId="0" xfId="0" applyAlignment="1" applyBorder="1" applyFont="1">
      <alignment horizontal="center" shrinkToFit="0" wrapText="1"/>
    </xf>
    <xf borderId="14" fillId="0" fontId="3" numFmtId="0" xfId="0" applyAlignment="1" applyBorder="1" applyFont="1">
      <alignment shrinkToFit="0" wrapText="1"/>
    </xf>
    <xf borderId="4" fillId="0" fontId="4" numFmtId="0" xfId="0" applyAlignment="1" applyBorder="1" applyFont="1">
      <alignment horizontal="center" shrinkToFit="0" vertical="center" wrapText="1"/>
    </xf>
    <xf borderId="15" fillId="0" fontId="3" numFmtId="0" xfId="0" applyAlignment="1" applyBorder="1" applyFont="1">
      <alignment horizontal="right" shrinkToFit="0" wrapText="1"/>
    </xf>
    <xf borderId="4" fillId="0" fontId="3" numFmtId="0" xfId="0" applyAlignment="1" applyBorder="1" applyFont="1">
      <alignment shrinkToFit="0" wrapText="1"/>
    </xf>
    <xf borderId="4" fillId="0" fontId="3" numFmtId="0" xfId="0" applyAlignment="1" applyBorder="1" applyFont="1">
      <alignment horizontal="right" shrinkToFit="0" wrapText="1"/>
    </xf>
    <xf borderId="4" fillId="0" fontId="4" numFmtId="0" xfId="0" applyAlignment="1" applyBorder="1" applyFont="1">
      <alignment horizontal="center" shrinkToFit="0" wrapText="1"/>
    </xf>
    <xf borderId="16" fillId="0" fontId="4" numFmtId="0" xfId="0" applyAlignment="1" applyBorder="1" applyFont="1">
      <alignment shrinkToFit="0" wrapText="1"/>
    </xf>
    <xf borderId="9" fillId="0" fontId="4" numFmtId="0" xfId="0" applyAlignment="1" applyBorder="1" applyFont="1">
      <alignment horizontal="center" shrinkToFit="0" wrapText="1"/>
    </xf>
    <xf borderId="7" fillId="0" fontId="4" numFmtId="0" xfId="0" applyAlignment="1" applyBorder="1" applyFont="1">
      <alignment shrinkToFit="0" wrapText="1"/>
    </xf>
    <xf borderId="7" fillId="0" fontId="4" numFmtId="0" xfId="0" applyAlignment="1" applyBorder="1" applyFont="1">
      <alignment horizontal="right" shrinkToFit="0" wrapText="1"/>
    </xf>
    <xf borderId="7" fillId="0" fontId="4" numFmtId="0" xfId="0" applyAlignment="1" applyBorder="1" applyFont="1">
      <alignment horizontal="center" shrinkToFit="0" wrapText="1"/>
    </xf>
    <xf borderId="14" fillId="0" fontId="3" numFmtId="0" xfId="0" applyAlignment="1" applyBorder="1" applyFont="1">
      <alignment vertical="center"/>
    </xf>
    <xf borderId="17" fillId="0" fontId="4" numFmtId="0" xfId="0" applyAlignment="1" applyBorder="1" applyFont="1">
      <alignment shrinkToFit="0" wrapText="1"/>
    </xf>
    <xf borderId="18" fillId="0" fontId="4" numFmtId="0" xfId="0" applyAlignment="1" applyBorder="1" applyFont="1">
      <alignment horizontal="center" shrinkToFit="0" vertical="center" wrapText="1"/>
    </xf>
    <xf borderId="19" fillId="0" fontId="4" numFmtId="0" xfId="0" applyAlignment="1" applyBorder="1" applyFont="1">
      <alignment horizontal="right" shrinkToFit="0" wrapText="1"/>
    </xf>
    <xf borderId="18" fillId="0" fontId="4" numFmtId="0" xfId="0" applyAlignment="1" applyBorder="1" applyFont="1">
      <alignment shrinkToFit="0" wrapText="1"/>
    </xf>
    <xf borderId="18" fillId="0" fontId="4" numFmtId="0" xfId="0" applyAlignment="1" applyBorder="1" applyFont="1">
      <alignment horizontal="center" shrinkToFit="0" wrapText="1"/>
    </xf>
    <xf borderId="18" fillId="0" fontId="4" numFmtId="0" xfId="0" applyAlignment="1" applyBorder="1" applyFont="1">
      <alignment horizontal="right" shrinkToFit="0" wrapText="1"/>
    </xf>
    <xf borderId="20" fillId="0" fontId="4" numFmtId="0" xfId="0" applyAlignment="1" applyBorder="1" applyFont="1">
      <alignment shrinkToFit="0" wrapText="1"/>
    </xf>
    <xf borderId="20" fillId="0" fontId="4" numFmtId="0" xfId="0" applyAlignment="1" applyBorder="1" applyFont="1">
      <alignment horizontal="center" shrinkToFit="0" vertical="center" wrapText="1"/>
    </xf>
    <xf borderId="20" fillId="0" fontId="4" numFmtId="0" xfId="0" applyAlignment="1" applyBorder="1" applyFont="1">
      <alignment horizontal="right" shrinkToFit="0" wrapText="1"/>
    </xf>
    <xf borderId="20" fillId="0" fontId="4" numFmtId="0" xfId="0" applyAlignment="1" applyBorder="1" applyFont="1">
      <alignment horizontal="center" shrinkToFit="0" wrapText="1"/>
    </xf>
    <xf borderId="21" fillId="0" fontId="4" numFmtId="0" xfId="0" applyAlignment="1" applyBorder="1" applyFont="1">
      <alignment horizontal="right" shrinkToFit="0" wrapText="1"/>
    </xf>
    <xf borderId="22" fillId="0" fontId="3" numFmtId="0" xfId="0" applyAlignment="1" applyBorder="1" applyFont="1">
      <alignment shrinkToFit="0" wrapText="1"/>
    </xf>
    <xf borderId="22" fillId="0" fontId="4" numFmtId="0" xfId="0" applyAlignment="1" applyBorder="1" applyFont="1">
      <alignment horizontal="center" shrinkToFit="0" vertical="center" wrapText="1"/>
    </xf>
    <xf borderId="22" fillId="0" fontId="3" numFmtId="0" xfId="0" applyAlignment="1" applyBorder="1" applyFont="1">
      <alignment horizontal="right" shrinkToFit="0" wrapText="1"/>
    </xf>
    <xf borderId="22" fillId="0" fontId="4" numFmtId="0" xfId="0" applyAlignment="1" applyBorder="1" applyFont="1">
      <alignment horizontal="center" shrinkToFit="0" wrapText="1"/>
    </xf>
    <xf borderId="23" fillId="0" fontId="3" numFmtId="0" xfId="0" applyAlignment="1" applyBorder="1" applyFont="1">
      <alignment horizontal="right" shrinkToFit="0" wrapText="1"/>
    </xf>
    <xf borderId="24" fillId="0" fontId="3" numFmtId="0" xfId="0" applyAlignment="1" applyBorder="1" applyFont="1">
      <alignment shrinkToFit="0" wrapText="1"/>
    </xf>
    <xf borderId="24" fillId="0" fontId="3" numFmtId="0" xfId="0" applyAlignment="1" applyBorder="1" applyFont="1">
      <alignment horizontal="center" shrinkToFit="0" vertical="center" wrapText="1"/>
    </xf>
    <xf borderId="24" fillId="0" fontId="3" numFmtId="0" xfId="0" applyAlignment="1" applyBorder="1" applyFont="1">
      <alignment horizontal="center" shrinkToFit="0" wrapText="1"/>
    </xf>
    <xf borderId="24" fillId="0" fontId="3" numFmtId="0" xfId="0" applyBorder="1" applyFont="1"/>
    <xf borderId="24" fillId="0" fontId="4" numFmtId="0" xfId="0" applyAlignment="1" applyBorder="1" applyFont="1">
      <alignment shrinkToFit="0" wrapText="1"/>
    </xf>
    <xf borderId="24" fillId="0" fontId="4" numFmtId="0" xfId="0" applyAlignment="1" applyBorder="1" applyFont="1">
      <alignment horizontal="center" shrinkToFit="0" vertical="center" wrapText="1"/>
    </xf>
    <xf borderId="24" fillId="0" fontId="4" numFmtId="164" xfId="0" applyAlignment="1" applyBorder="1" applyFont="1" applyNumberFormat="1">
      <alignment horizontal="right" shrinkToFit="0" wrapText="1"/>
    </xf>
    <xf borderId="24" fillId="0" fontId="4" numFmtId="0" xfId="0" applyAlignment="1" applyBorder="1" applyFont="1">
      <alignment horizontal="center" shrinkToFit="0" wrapText="1"/>
    </xf>
    <xf borderId="24" fillId="0" fontId="4" numFmtId="10" xfId="0" applyAlignment="1" applyBorder="1" applyFont="1" applyNumberFormat="1">
      <alignment shrinkToFit="0" wrapText="1"/>
    </xf>
    <xf borderId="24" fillId="0" fontId="4" numFmtId="0" xfId="0" applyAlignment="1" applyBorder="1" applyFont="1">
      <alignment horizontal="right" shrinkToFit="0" wrapText="1"/>
    </xf>
    <xf borderId="24" fillId="0" fontId="4" numFmtId="9" xfId="0" applyAlignment="1" applyBorder="1" applyFont="1" applyNumberFormat="1">
      <alignment shrinkToFit="0" wrapText="1"/>
    </xf>
    <xf borderId="0" fillId="0" fontId="3" numFmtId="0" xfId="0" applyAlignment="1" applyFont="1">
      <alignment shrinkToFit="0" wrapText="1"/>
    </xf>
    <xf borderId="24" fillId="0" fontId="3" numFmtId="0" xfId="0" applyAlignment="1" applyBorder="1" applyFont="1">
      <alignment vertical="center"/>
    </xf>
    <xf borderId="24" fillId="0" fontId="5" numFmtId="0" xfId="0" applyAlignment="1" applyBorder="1" applyFont="1">
      <alignment shrinkToFit="0" wrapText="1"/>
    </xf>
    <xf borderId="24" fillId="0" fontId="6" numFmtId="0" xfId="0" applyAlignment="1" applyBorder="1" applyFont="1">
      <alignment horizontal="center" shrinkToFit="0" wrapText="1"/>
    </xf>
    <xf borderId="24" fillId="0" fontId="5" numFmtId="0" xfId="0" applyAlignment="1" applyBorder="1" applyFont="1">
      <alignment horizontal="center" shrinkToFit="0" wrapText="1"/>
    </xf>
    <xf borderId="24" fillId="0" fontId="6" numFmtId="0" xfId="0" applyAlignment="1" applyBorder="1" applyFont="1">
      <alignment vertical="center"/>
    </xf>
    <xf borderId="24" fillId="0" fontId="6" numFmtId="0" xfId="0" applyAlignment="1" applyBorder="1" applyFont="1">
      <alignment shrinkToFit="0" wrapText="1"/>
    </xf>
    <xf borderId="24" fillId="0" fontId="5" numFmtId="0" xfId="0" applyAlignment="1" applyBorder="1" applyFont="1">
      <alignment horizontal="right" shrinkToFit="0" wrapText="1"/>
    </xf>
    <xf borderId="24" fillId="0" fontId="5" numFmtId="0" xfId="0" applyAlignment="1" applyBorder="1" applyFont="1">
      <alignment vertical="center"/>
    </xf>
    <xf borderId="24" fillId="0" fontId="6" numFmtId="0" xfId="0" applyAlignment="1" applyBorder="1" applyFont="1">
      <alignment horizontal="right" shrinkToFit="0" wrapText="1"/>
    </xf>
    <xf borderId="24" fillId="0" fontId="6" numFmtId="164" xfId="0" applyAlignment="1" applyBorder="1" applyFont="1" applyNumberFormat="1">
      <alignment shrinkToFit="0" wrapText="1"/>
    </xf>
    <xf borderId="24" fillId="0" fontId="6" numFmtId="164" xfId="0" applyAlignment="1" applyBorder="1" applyFont="1" applyNumberFormat="1">
      <alignment horizontal="right" shrinkToFit="0" wrapText="1"/>
    </xf>
    <xf borderId="0" fillId="0" fontId="7" numFmtId="0" xfId="0" applyAlignment="1" applyFont="1">
      <alignment readingOrder="0" shrinkToFit="0" wrapText="1"/>
    </xf>
    <xf borderId="0" fillId="0" fontId="7" numFmtId="0" xfId="0" applyAlignment="1" applyFont="1">
      <alignment readingOrder="0"/>
    </xf>
    <xf borderId="0" fillId="0" fontId="8" numFmtId="0" xfId="0" applyAlignment="1" applyFont="1">
      <alignment readingOrder="0" shrinkToFit="0" vertical="bottom" wrapText="0"/>
    </xf>
    <xf borderId="0" fillId="0" fontId="9" numFmtId="0" xfId="0" applyAlignment="1" applyFont="1">
      <alignment readingOrder="0" shrinkToFit="0" vertical="bottom" wrapText="0"/>
    </xf>
    <xf borderId="0" fillId="0" fontId="9" numFmtId="0" xfId="0" applyAlignment="1" applyFont="1">
      <alignment shrinkToFit="0" vertical="bottom" wrapText="0"/>
    </xf>
    <xf borderId="25" fillId="0" fontId="9" numFmtId="0" xfId="0" applyAlignment="1" applyBorder="1" applyFont="1">
      <alignment horizontal="center" readingOrder="0" shrinkToFit="0" wrapText="0"/>
    </xf>
    <xf borderId="14" fillId="0" fontId="9" numFmtId="0" xfId="0" applyAlignment="1" applyBorder="1" applyFont="1">
      <alignment horizontal="center" readingOrder="0" vertical="bottom"/>
    </xf>
    <xf borderId="15" fillId="0" fontId="10" numFmtId="0" xfId="0" applyBorder="1" applyFont="1"/>
    <xf borderId="14" fillId="0" fontId="9" numFmtId="0" xfId="0" applyAlignment="1" applyBorder="1" applyFont="1">
      <alignment horizontal="center" readingOrder="0" shrinkToFit="0" vertical="bottom" wrapText="0"/>
    </xf>
    <xf borderId="25" fillId="0" fontId="9" numFmtId="0" xfId="0" applyAlignment="1" applyBorder="1" applyFont="1">
      <alignment horizontal="center" readingOrder="0" vertical="bottom"/>
    </xf>
    <xf borderId="22" fillId="0" fontId="10" numFmtId="0" xfId="0" applyBorder="1" applyFont="1"/>
    <xf borderId="4" fillId="0" fontId="9" numFmtId="0" xfId="0" applyAlignment="1" applyBorder="1" applyFont="1">
      <alignment readingOrder="0" shrinkToFit="0" vertical="bottom" wrapText="0"/>
    </xf>
    <xf borderId="4" fillId="0" fontId="9" numFmtId="0" xfId="0" applyAlignment="1" applyBorder="1" applyFont="1">
      <alignment shrinkToFit="0" vertical="bottom" wrapText="0"/>
    </xf>
    <xf borderId="4" fillId="3" fontId="9" numFmtId="0" xfId="0" applyAlignment="1" applyBorder="1" applyFill="1" applyFont="1">
      <alignment shrinkToFit="0" vertical="bottom" wrapText="0"/>
    </xf>
    <xf borderId="14" fillId="0" fontId="9" numFmtId="0" xfId="0" applyAlignment="1" applyBorder="1" applyFont="1">
      <alignment horizontal="center" readingOrder="0" shrinkToFit="0" wrapText="0"/>
    </xf>
    <xf borderId="26" fillId="0" fontId="10" numFmtId="0" xfId="0" applyBorder="1" applyFont="1"/>
    <xf borderId="25" fillId="0" fontId="9" numFmtId="0" xfId="0" applyAlignment="1" applyBorder="1" applyFont="1">
      <alignment horizontal="center" readingOrder="0"/>
    </xf>
    <xf borderId="4" fillId="0" fontId="9" numFmtId="0" xfId="0" applyAlignment="1" applyBorder="1" applyFont="1">
      <alignment readingOrder="0" shrinkToFit="0" wrapText="0"/>
    </xf>
    <xf borderId="4" fillId="0" fontId="9" numFmtId="0" xfId="0" applyAlignment="1" applyBorder="1" applyFont="1">
      <alignment readingOrder="0" shrinkToFit="0" vertical="bottom" wrapText="1"/>
    </xf>
    <xf borderId="4" fillId="0" fontId="9" numFmtId="0" xfId="0" applyAlignment="1" applyBorder="1" applyFont="1">
      <alignment horizontal="center" readingOrder="0" shrinkToFit="0" wrapText="0"/>
    </xf>
    <xf borderId="4" fillId="0" fontId="9" numFmtId="0" xfId="0" applyAlignment="1" applyBorder="1" applyFont="1">
      <alignment readingOrder="0"/>
    </xf>
    <xf borderId="4" fillId="0" fontId="9" numFmtId="0" xfId="0" applyAlignment="1" applyBorder="1" applyFont="1">
      <alignment horizontal="center" shrinkToFit="0" wrapText="0"/>
    </xf>
    <xf borderId="4" fillId="0" fontId="9" numFmtId="0" xfId="0" applyAlignment="1" applyBorder="1" applyFont="1">
      <alignment readingOrder="0" vertical="bottom"/>
    </xf>
    <xf borderId="0" fillId="0" fontId="9" numFmtId="0" xfId="0" applyAlignment="1" applyFont="1">
      <alignment readingOrder="0" shrinkToFit="0" vertical="bottom" wrapText="1"/>
    </xf>
    <xf borderId="4" fillId="0" fontId="11" numFmtId="0" xfId="0" applyAlignment="1" applyBorder="1" applyFont="1">
      <alignment readingOrder="0" shrinkToFit="0" vertical="bottom" wrapText="1"/>
    </xf>
    <xf borderId="4" fillId="4" fontId="9" numFmtId="0" xfId="0" applyAlignment="1" applyBorder="1" applyFill="1" applyFont="1">
      <alignment readingOrder="0" shrinkToFit="0" vertical="bottom" wrapText="1"/>
    </xf>
    <xf borderId="4" fillId="4" fontId="9" numFmtId="0" xfId="0" applyAlignment="1" applyBorder="1" applyFont="1">
      <alignment shrinkToFit="0" vertical="bottom" wrapText="0"/>
    </xf>
    <xf borderId="4" fillId="4" fontId="9" numFmtId="0" xfId="0" applyAlignment="1" applyBorder="1" applyFont="1">
      <alignment readingOrder="0" shrinkToFit="0" vertical="bottom" wrapText="0"/>
    </xf>
    <xf borderId="4" fillId="4" fontId="9" numFmtId="0" xfId="0" applyAlignment="1" applyBorder="1" applyFont="1">
      <alignment readingOrder="0" vertical="bottom"/>
    </xf>
    <xf borderId="4" fillId="0" fontId="9" numFmtId="0" xfId="0" applyAlignment="1" applyBorder="1" applyFont="1">
      <alignment horizontal="center" readingOrder="0"/>
    </xf>
    <xf borderId="4" fillId="5" fontId="9" numFmtId="0" xfId="0" applyAlignment="1" applyBorder="1" applyFill="1" applyFont="1">
      <alignment shrinkToFit="0" vertical="bottom" wrapText="0"/>
    </xf>
    <xf borderId="0" fillId="0" fontId="9" numFmtId="0" xfId="0" applyAlignment="1" applyFont="1">
      <alignment vertical="bottom"/>
    </xf>
    <xf borderId="4" fillId="4" fontId="12" numFmtId="0" xfId="0" applyAlignment="1" applyBorder="1" applyFont="1">
      <alignment shrinkToFit="0" vertical="bottom" wrapText="0"/>
    </xf>
    <xf borderId="0" fillId="4" fontId="9" numFmtId="0" xfId="0" applyAlignment="1" applyFont="1">
      <alignment shrinkToFit="0" vertical="bottom" wrapText="0"/>
    </xf>
    <xf borderId="4" fillId="4" fontId="12" numFmtId="0" xfId="0" applyAlignment="1" applyBorder="1" applyFont="1">
      <alignment readingOrder="0" shrinkToFit="0" vertical="bottom" wrapText="0"/>
    </xf>
    <xf borderId="4" fillId="4" fontId="13" numFmtId="0" xfId="0" applyAlignment="1" applyBorder="1" applyFont="1">
      <alignment readingOrder="0" shrinkToFit="0" vertical="bottom" wrapText="0"/>
    </xf>
    <xf borderId="0" fillId="4" fontId="8" numFmtId="0" xfId="0" applyAlignment="1" applyFont="1">
      <alignment readingOrder="0" shrinkToFit="0" vertical="bottom" wrapText="0"/>
    </xf>
    <xf borderId="4" fillId="0" fontId="7" numFmtId="0" xfId="0" applyAlignment="1" applyBorder="1" applyFont="1">
      <alignment readingOrder="0"/>
    </xf>
    <xf borderId="0" fillId="4" fontId="9" numFmtId="0" xfId="0" applyAlignment="1" applyFont="1">
      <alignment readingOrder="0" shrinkToFit="0" vertical="bottom" wrapText="0"/>
    </xf>
    <xf borderId="4" fillId="4" fontId="14" numFmtId="0" xfId="0" applyAlignment="1" applyBorder="1" applyFont="1">
      <alignment readingOrder="0" shrinkToFit="0" vertical="bottom" wrapText="1"/>
    </xf>
    <xf borderId="4" fillId="4" fontId="9" numFmtId="0" xfId="0" applyAlignment="1" applyBorder="1" applyFont="1">
      <alignment readingOrder="0" shrinkToFit="0" vertical="bottom" wrapText="1"/>
    </xf>
    <xf borderId="4" fillId="6" fontId="9" numFmtId="165" xfId="0" applyAlignment="1" applyBorder="1" applyFill="1" applyFont="1" applyNumberFormat="1">
      <alignment horizontal="center" readingOrder="0" shrinkToFit="0" wrapText="0"/>
    </xf>
    <xf borderId="4" fillId="7" fontId="9" numFmtId="165" xfId="0" applyAlignment="1" applyBorder="1" applyFill="1" applyFont="1" applyNumberFormat="1">
      <alignment horizontal="center" readingOrder="0" shrinkToFit="0" wrapText="0"/>
    </xf>
    <xf borderId="4" fillId="8" fontId="9" numFmtId="165" xfId="0" applyAlignment="1" applyBorder="1" applyFill="1" applyFont="1" applyNumberFormat="1">
      <alignment horizontal="center" readingOrder="0" shrinkToFit="0" wrapText="0"/>
    </xf>
    <xf borderId="4" fillId="0" fontId="9" numFmtId="165" xfId="0" applyAlignment="1" applyBorder="1" applyFont="1" applyNumberFormat="1">
      <alignment horizontal="center" readingOrder="0" shrinkToFit="0" wrapText="0"/>
    </xf>
    <xf borderId="4" fillId="8" fontId="9" numFmtId="165" xfId="0" applyAlignment="1" applyBorder="1" applyFont="1" applyNumberFormat="1">
      <alignment readingOrder="0" shrinkToFit="0" vertical="bottom" wrapText="0"/>
    </xf>
    <xf borderId="4" fillId="6" fontId="9" numFmtId="165" xfId="0" applyAlignment="1" applyBorder="1" applyFont="1" applyNumberFormat="1">
      <alignment horizontal="center" shrinkToFit="0" wrapText="0"/>
    </xf>
    <xf borderId="4" fillId="7" fontId="9" numFmtId="165" xfId="0" applyAlignment="1" applyBorder="1" applyFont="1" applyNumberFormat="1">
      <alignment horizontal="center" shrinkToFit="0" wrapText="0"/>
    </xf>
    <xf borderId="4" fillId="0" fontId="7" numFmtId="0" xfId="0" applyBorder="1" applyFont="1"/>
    <xf borderId="4" fillId="9" fontId="7" numFmtId="165" xfId="0" applyBorder="1" applyFill="1" applyFont="1" applyNumberFormat="1"/>
    <xf borderId="4" fillId="0" fontId="7" numFmtId="165" xfId="0" applyAlignment="1" applyBorder="1" applyFont="1" applyNumberFormat="1">
      <alignment readingOrder="0" shrinkToFit="0" wrapText="1"/>
    </xf>
    <xf borderId="4" fillId="0" fontId="7" numFmtId="165" xfId="0" applyBorder="1" applyFont="1" applyNumberFormat="1"/>
    <xf borderId="0" fillId="0" fontId="15" numFmtId="0" xfId="0" applyAlignment="1" applyFont="1">
      <alignment readingOrder="0"/>
    </xf>
    <xf borderId="0" fillId="0" fontId="16" numFmtId="0" xfId="0" applyAlignment="1" applyFont="1">
      <alignment readingOrder="0" shrinkToFit="0" wrapText="1"/>
    </xf>
    <xf borderId="0" fillId="0" fontId="12" numFmtId="0" xfId="0" applyAlignment="1" applyFont="1">
      <alignment shrinkToFit="0" vertical="bottom" wrapText="0"/>
    </xf>
    <xf borderId="14" fillId="10" fontId="12" numFmtId="0" xfId="0" applyAlignment="1" applyBorder="1" applyFill="1" applyFont="1">
      <alignment horizontal="center" readingOrder="0" shrinkToFit="0" vertical="bottom" wrapText="0"/>
    </xf>
    <xf borderId="0" fillId="0" fontId="17" numFmtId="0" xfId="0" applyAlignment="1" applyFont="1">
      <alignment readingOrder="0" shrinkToFit="0" wrapText="1"/>
    </xf>
    <xf borderId="4" fillId="0" fontId="9" numFmtId="0" xfId="0" applyAlignment="1" applyBorder="1" applyFont="1">
      <alignment horizontal="right" readingOrder="0" vertical="bottom"/>
    </xf>
    <xf borderId="4" fillId="0" fontId="12" numFmtId="0" xfId="0" applyAlignment="1" applyBorder="1" applyFont="1">
      <alignment horizontal="center" readingOrder="0" shrinkToFit="0" wrapText="0"/>
    </xf>
    <xf borderId="4" fillId="0" fontId="9" numFmtId="0" xfId="0" applyAlignment="1" applyBorder="1" applyFont="1">
      <alignment horizontal="left" readingOrder="0" shrinkToFit="0" vertical="bottom" wrapText="0"/>
    </xf>
    <xf borderId="4" fillId="0" fontId="12" numFmtId="0" xfId="0" applyAlignment="1" applyBorder="1" applyFont="1">
      <alignment horizontal="center" readingOrder="0" shrinkToFit="0" vertical="bottom" wrapText="0"/>
    </xf>
    <xf borderId="25" fillId="10" fontId="18" numFmtId="0" xfId="0" applyAlignment="1" applyBorder="1" applyFont="1">
      <alignment horizontal="center" vertical="bottom"/>
    </xf>
    <xf borderId="14" fillId="10" fontId="18" numFmtId="0" xfId="0" applyAlignment="1" applyBorder="1" applyFont="1">
      <alignment horizontal="center" vertical="bottom"/>
    </xf>
    <xf borderId="4" fillId="10" fontId="18" numFmtId="0" xfId="0" applyAlignment="1" applyBorder="1" applyFont="1">
      <alignment horizontal="center" vertical="bottom"/>
    </xf>
    <xf borderId="4" fillId="0" fontId="18" numFmtId="0" xfId="0" applyAlignment="1" applyBorder="1" applyFont="1">
      <alignment vertical="bottom"/>
    </xf>
    <xf borderId="4" fillId="0" fontId="19" numFmtId="0" xfId="0" applyAlignment="1" applyBorder="1" applyFont="1">
      <alignment vertical="bottom"/>
    </xf>
    <xf borderId="4" fillId="10" fontId="19" numFmtId="0" xfId="0" applyAlignment="1" applyBorder="1" applyFont="1">
      <alignment vertical="bottom"/>
    </xf>
    <xf borderId="4" fillId="0" fontId="20" numFmtId="0" xfId="0" applyAlignment="1" applyBorder="1" applyFont="1">
      <alignment vertical="bottom"/>
    </xf>
    <xf borderId="0" fillId="0" fontId="19" numFmtId="0" xfId="0" applyAlignment="1" applyFont="1">
      <alignment vertical="bottom"/>
    </xf>
    <xf borderId="4" fillId="11" fontId="20" numFmtId="0" xfId="0" applyAlignment="1" applyBorder="1" applyFill="1" applyFont="1">
      <alignment vertical="bottom"/>
    </xf>
    <xf borderId="4" fillId="11" fontId="20" numFmtId="0" xfId="0" applyAlignment="1" applyBorder="1" applyFont="1">
      <alignment horizontal="right" vertical="bottom"/>
    </xf>
    <xf borderId="4" fillId="9" fontId="20" numFmtId="0" xfId="0" applyAlignment="1" applyBorder="1" applyFont="1">
      <alignment vertical="bottom"/>
    </xf>
    <xf borderId="4" fillId="9" fontId="20" numFmtId="0" xfId="0" applyAlignment="1" applyBorder="1" applyFont="1">
      <alignment horizontal="right" vertical="bottom"/>
    </xf>
    <xf borderId="4" fillId="2" fontId="20" numFmtId="0" xfId="0" applyAlignment="1" applyBorder="1" applyFont="1">
      <alignment vertical="bottom"/>
    </xf>
    <xf borderId="4" fillId="2" fontId="20" numFmtId="0" xfId="0" applyAlignment="1" applyBorder="1" applyFont="1">
      <alignment horizontal="right" readingOrder="0" vertical="bottom"/>
    </xf>
    <xf borderId="4" fillId="12" fontId="20" numFmtId="0" xfId="0" applyAlignment="1" applyBorder="1" applyFill="1" applyFont="1">
      <alignment vertical="bottom"/>
    </xf>
    <xf borderId="4" fillId="12" fontId="20" numFmtId="0" xfId="0" applyAlignment="1" applyBorder="1" applyFont="1">
      <alignment horizontal="right" vertical="bottom"/>
    </xf>
    <xf borderId="4" fillId="13" fontId="20" numFmtId="0" xfId="0" applyAlignment="1" applyBorder="1" applyFill="1" applyFont="1">
      <alignment vertical="bottom"/>
    </xf>
    <xf borderId="4" fillId="13" fontId="20" numFmtId="0" xfId="0" applyAlignment="1" applyBorder="1" applyFont="1">
      <alignment horizontal="right" readingOrder="0" vertical="bottom"/>
    </xf>
    <xf borderId="4" fillId="0" fontId="18" numFmtId="0" xfId="0" applyAlignment="1" applyBorder="1" applyFont="1">
      <alignment horizontal="right" vertical="bottom"/>
    </xf>
    <xf borderId="4" fillId="0" fontId="20" numFmtId="0" xfId="0" applyAlignment="1" applyBorder="1" applyFont="1">
      <alignment horizontal="right" vertical="bottom"/>
    </xf>
    <xf borderId="0" fillId="13" fontId="7" numFmtId="0" xfId="0" applyFont="1"/>
    <xf borderId="4" fillId="14" fontId="20" numFmtId="0" xfId="0" applyAlignment="1" applyBorder="1" applyFill="1" applyFont="1">
      <alignment vertical="bottom"/>
    </xf>
    <xf borderId="4" fillId="14" fontId="20" numFmtId="0" xfId="0" applyAlignment="1" applyBorder="1" applyFont="1">
      <alignment horizontal="right" vertical="bottom"/>
    </xf>
    <xf borderId="4" fillId="15" fontId="20" numFmtId="0" xfId="0" applyAlignment="1" applyBorder="1" applyFill="1" applyFont="1">
      <alignment vertical="bottom"/>
    </xf>
    <xf borderId="4" fillId="15" fontId="20" numFmtId="0" xfId="0" applyAlignment="1" applyBorder="1" applyFont="1">
      <alignment horizontal="right" readingOrder="0" vertical="bottom"/>
    </xf>
    <xf borderId="4" fillId="16" fontId="19" numFmtId="0" xfId="0" applyAlignment="1" applyBorder="1" applyFill="1" applyFont="1">
      <alignment vertical="bottom"/>
    </xf>
    <xf borderId="4" fillId="0" fontId="18" numFmtId="0" xfId="0" applyAlignment="1" applyBorder="1" applyFont="1">
      <alignment horizontal="center" vertical="bottom"/>
    </xf>
    <xf borderId="4" fillId="0" fontId="19" numFmtId="0" xfId="0" applyAlignment="1" applyBorder="1" applyFont="1">
      <alignment horizontal="right" vertical="bottom"/>
    </xf>
    <xf borderId="18" fillId="0" fontId="20" numFmtId="0" xfId="0" applyAlignment="1" applyBorder="1" applyFont="1">
      <alignment vertical="bottom"/>
    </xf>
    <xf borderId="19" fillId="10" fontId="19" numFmtId="0" xfId="0" applyAlignment="1" applyBorder="1" applyFont="1">
      <alignment vertical="bottom"/>
    </xf>
    <xf borderId="22" fillId="0" fontId="20" numFmtId="0" xfId="0" applyAlignment="1" applyBorder="1" applyFont="1">
      <alignment vertical="bottom"/>
    </xf>
    <xf borderId="23" fillId="10" fontId="19" numFmtId="0" xfId="0" applyAlignment="1" applyBorder="1" applyFont="1">
      <alignment vertical="bottom"/>
    </xf>
    <xf borderId="23" fillId="0" fontId="19" numFmtId="0" xfId="0" applyAlignment="1" applyBorder="1" applyFont="1">
      <alignment vertical="bottom"/>
    </xf>
    <xf borderId="4" fillId="7" fontId="20" numFmtId="0" xfId="0" applyAlignment="1" applyBorder="1" applyFont="1">
      <alignment vertical="bottom"/>
    </xf>
    <xf borderId="4" fillId="7" fontId="20" numFmtId="0" xfId="0" applyAlignment="1" applyBorder="1" applyFont="1">
      <alignment horizontal="right" vertical="bottom"/>
    </xf>
    <xf borderId="18" fillId="0" fontId="18" numFmtId="0" xfId="0" applyAlignment="1" applyBorder="1" applyFont="1">
      <alignment horizontal="right" vertical="bottom"/>
    </xf>
    <xf borderId="19" fillId="0" fontId="19" numFmtId="0" xfId="0" applyAlignment="1" applyBorder="1" applyFont="1">
      <alignment vertical="bottom"/>
    </xf>
    <xf borderId="4" fillId="4" fontId="18" numFmtId="0" xfId="0" applyAlignment="1" applyBorder="1" applyFont="1">
      <alignment horizontal="right" vertical="bottom"/>
    </xf>
    <xf borderId="22" fillId="0" fontId="18" numFmtId="0" xfId="0" applyAlignment="1" applyBorder="1" applyFont="1">
      <alignment horizontal="right" vertical="bottom"/>
    </xf>
    <xf borderId="23" fillId="0" fontId="19" numFmtId="0" xfId="0" applyAlignment="1" applyBorder="1" applyFont="1">
      <alignment readingOrder="0" vertical="bottom"/>
    </xf>
    <xf borderId="0" fillId="0" fontId="21" numFmtId="0" xfId="0" applyAlignment="1" applyFont="1">
      <alignment readingOrder="0"/>
    </xf>
    <xf borderId="27" fillId="0" fontId="21" numFmtId="0" xfId="0" applyAlignment="1" applyBorder="1" applyFont="1">
      <alignment readingOrder="0"/>
    </xf>
    <xf borderId="27" fillId="0" fontId="7" numFmtId="0" xfId="0" applyBorder="1" applyFont="1"/>
    <xf borderId="28" fillId="0" fontId="7" numFmtId="0" xfId="0" applyAlignment="1" applyBorder="1" applyFont="1">
      <alignment readingOrder="0"/>
    </xf>
    <xf borderId="29" fillId="0" fontId="7" numFmtId="0" xfId="0" applyBorder="1" applyFont="1"/>
    <xf borderId="30" fillId="0" fontId="7" numFmtId="0" xfId="0" applyBorder="1" applyFont="1"/>
    <xf borderId="31" fillId="0" fontId="21" numFmtId="0" xfId="0" applyAlignment="1" applyBorder="1" applyFont="1">
      <alignment readingOrder="0"/>
    </xf>
    <xf borderId="31" fillId="0" fontId="7" numFmtId="0" xfId="0" applyBorder="1" applyFont="1"/>
    <xf borderId="32" fillId="0" fontId="7" numFmtId="0" xfId="0" applyAlignment="1" applyBorder="1" applyFont="1">
      <alignment readingOrder="0"/>
    </xf>
    <xf borderId="33" fillId="0" fontId="7" numFmtId="0" xfId="0" applyBorder="1" applyFont="1"/>
    <xf borderId="31" fillId="0" fontId="7" numFmtId="0" xfId="0" applyAlignment="1" applyBorder="1" applyFont="1">
      <alignment readingOrder="0"/>
    </xf>
    <xf borderId="32" fillId="0" fontId="7" numFmtId="0" xfId="0" applyBorder="1" applyFont="1"/>
    <xf borderId="33" fillId="0" fontId="7" numFmtId="0" xfId="0" applyAlignment="1" applyBorder="1" applyFont="1">
      <alignment readingOrder="0"/>
    </xf>
    <xf borderId="31" fillId="0" fontId="22" numFmtId="0" xfId="0" applyAlignment="1" applyBorder="1" applyFont="1">
      <alignment readingOrder="0"/>
    </xf>
    <xf borderId="32" fillId="0" fontId="22" numFmtId="0" xfId="0" applyAlignment="1" applyBorder="1" applyFont="1">
      <alignment readingOrder="0"/>
    </xf>
    <xf borderId="0" fillId="0" fontId="7" numFmtId="0" xfId="0" applyFont="1"/>
    <xf borderId="34" fillId="0" fontId="22" numFmtId="0" xfId="0" applyAlignment="1" applyBorder="1" applyFont="1">
      <alignment readingOrder="0"/>
    </xf>
    <xf borderId="35" fillId="0" fontId="7" numFmtId="0" xfId="0" applyBorder="1" applyFont="1"/>
    <xf borderId="36" fillId="0" fontId="7" numFmtId="0" xfId="0" applyBorder="1" applyFont="1"/>
    <xf borderId="37" fillId="0" fontId="15" numFmtId="0" xfId="0" applyAlignment="1" applyBorder="1" applyFont="1">
      <alignment readingOrder="0"/>
    </xf>
    <xf borderId="37" fillId="0" fontId="7" numFmtId="0" xfId="0" applyBorder="1" applyFont="1"/>
    <xf borderId="27" fillId="0" fontId="7" numFmtId="0" xfId="0" applyAlignment="1" applyBorder="1" applyFont="1">
      <alignment readingOrder="0" shrinkToFit="0" wrapText="1"/>
    </xf>
    <xf borderId="31" fillId="0" fontId="10" numFmtId="0" xfId="0" applyBorder="1" applyFont="1"/>
    <xf borderId="37" fillId="0" fontId="10" numFmtId="0" xfId="0" applyBorder="1" applyFont="1"/>
    <xf borderId="38" fillId="0" fontId="15" numFmtId="0" xfId="0" applyAlignment="1" applyBorder="1" applyFont="1">
      <alignment readingOrder="0"/>
    </xf>
    <xf borderId="38" fillId="0" fontId="7" numFmtId="0" xfId="0" applyBorder="1" applyFont="1"/>
    <xf borderId="38" fillId="0" fontId="7" numFmtId="0" xfId="0" applyAlignment="1" applyBorder="1" applyFont="1">
      <alignment readingOrder="0"/>
    </xf>
    <xf borderId="34" fillId="0" fontId="7" numFmtId="0" xfId="0" applyAlignment="1" applyBorder="1" applyFont="1">
      <alignment readingOrder="0"/>
    </xf>
  </cellXfs>
  <cellStyles count="1">
    <cellStyle xfId="0" name="Normal" builtinId="0"/>
  </cellStyles>
  <dxfs count="2">
    <dxf>
      <font/>
      <fill>
        <patternFill patternType="solid">
          <fgColor rgb="FFB7E1CD"/>
          <bgColor rgb="FFB7E1CD"/>
        </patternFill>
      </fill>
      <border/>
    </dxf>
    <dxf>
      <font/>
      <fill>
        <patternFill patternType="solid">
          <fgColor rgb="FFF4C7C3"/>
          <bgColor rgb="FFF4C7C3"/>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chemeClr val="dk1"/>
                </a:solidFill>
                <a:latin typeface="Aptos Display"/>
              </a:defRPr>
            </a:pPr>
            <a:r>
              <a:rPr b="1" i="0" sz="1600">
                <a:solidFill>
                  <a:schemeClr val="dk1"/>
                </a:solidFill>
                <a:latin typeface="Aptos Display"/>
              </a:rPr>
              <a:t>VA N-2</a:t>
            </a:r>
          </a:p>
        </c:rich>
      </c:tx>
      <c:overlay val="0"/>
    </c:title>
    <c:plotArea>
      <c:layout/>
      <c:pieChart>
        <c:varyColors val="1"/>
        <c:ser>
          <c:idx val="0"/>
          <c:order val="0"/>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Lbls>
            <c:showLegendKey val="0"/>
            <c:showVal val="1"/>
            <c:showCatName val="0"/>
            <c:showSerName val="0"/>
            <c:showPercent val="0"/>
            <c:showBubbleSize val="0"/>
            <c:showLeaderLines val="1"/>
          </c:dLbls>
          <c:val>
            <c:numRef>
              <c:f>'Travail 1 et 2'!$E$38:$E$42</c:f>
              <c:numCache/>
            </c:numRef>
          </c:val>
        </c:ser>
        <c:dLbls>
          <c:showLegendKey val="0"/>
          <c:showVal val="0"/>
          <c:showCatName val="0"/>
          <c:showSerName val="0"/>
          <c:showPercent val="0"/>
          <c:showBubbleSize val="0"/>
        </c:dLbls>
        <c:firstSliceAng val="0"/>
      </c:pieChart>
    </c:plotArea>
    <c:plotVisOnly val="1"/>
  </c:chart>
  <c:spPr>
    <a:solidFill>
      <a:schemeClr val="dk1"/>
    </a:solidFill>
  </c:spPr>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chemeClr val="dk1"/>
                </a:solidFill>
                <a:latin typeface="Aptos Display"/>
              </a:defRPr>
            </a:pPr>
            <a:r>
              <a:rPr b="1" i="0" sz="1600">
                <a:solidFill>
                  <a:schemeClr val="dk1"/>
                </a:solidFill>
                <a:latin typeface="Aptos Display"/>
              </a:rPr>
              <a:t>VA N </a:t>
            </a:r>
          </a:p>
        </c:rich>
      </c:tx>
      <c:overlay val="0"/>
    </c:title>
    <c:plotArea>
      <c:layout/>
      <c:pieChart>
        <c:varyColors val="1"/>
        <c:ser>
          <c:idx val="0"/>
          <c:order val="0"/>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Lbls>
            <c:showLegendKey val="0"/>
            <c:showVal val="1"/>
            <c:showCatName val="0"/>
            <c:showSerName val="0"/>
            <c:showPercent val="0"/>
            <c:showBubbleSize val="0"/>
            <c:showLeaderLines val="1"/>
          </c:dLbls>
          <c:val>
            <c:numRef>
              <c:f>'Travail 1 et 2'!$E$61:$E$65</c:f>
              <c:numCache/>
            </c:numRef>
          </c:val>
        </c:ser>
        <c:dLbls>
          <c:showLegendKey val="0"/>
          <c:showVal val="0"/>
          <c:showCatName val="0"/>
          <c:showSerName val="0"/>
          <c:showPercent val="0"/>
          <c:showBubbleSize val="0"/>
        </c:dLbls>
        <c:firstSliceAng val="0"/>
      </c:pieChart>
    </c:plotArea>
    <c:plotVisOnly val="1"/>
  </c:chart>
  <c:spPr>
    <a:solidFill>
      <a:schemeClr val="dk1"/>
    </a:solidFill>
  </c:spPr>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chemeClr val="dk1"/>
                </a:solidFill>
                <a:latin typeface="Aptos Display"/>
              </a:defRPr>
            </a:pPr>
            <a:r>
              <a:rPr b="1" i="0" sz="1600">
                <a:solidFill>
                  <a:schemeClr val="dk1"/>
                </a:solidFill>
                <a:latin typeface="Aptos Display"/>
              </a:rPr>
              <a:t>VA N-1</a:t>
            </a:r>
          </a:p>
        </c:rich>
      </c:tx>
      <c:overlay val="0"/>
    </c:title>
    <c:plotArea>
      <c:layout/>
      <c:pieChart>
        <c:varyColors val="1"/>
        <c:ser>
          <c:idx val="0"/>
          <c:order val="0"/>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Lbls>
            <c:showLegendKey val="0"/>
            <c:showVal val="1"/>
            <c:showCatName val="0"/>
            <c:showSerName val="0"/>
            <c:showPercent val="0"/>
            <c:showBubbleSize val="0"/>
            <c:showLeaderLines val="1"/>
          </c:dLbls>
          <c:val>
            <c:numRef>
              <c:f>'Travail 1 et 2'!$E$50:$E$54</c:f>
              <c:numCache/>
            </c:numRef>
          </c:val>
        </c:ser>
        <c:dLbls>
          <c:showLegendKey val="0"/>
          <c:showVal val="0"/>
          <c:showCatName val="0"/>
          <c:showSerName val="0"/>
          <c:showPercent val="0"/>
          <c:showBubbleSize val="0"/>
        </c:dLbls>
        <c:firstSliceAng val="0"/>
      </c:pieChart>
    </c:plotArea>
    <c:plotVisOnly val="1"/>
  </c:chart>
  <c:spPr>
    <a:solidFill>
      <a:schemeClr val="dk1"/>
    </a:solidFill>
  </c:spPr>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495300</xdr:colOff>
      <xdr:row>31</xdr:row>
      <xdr:rowOff>171450</xdr:rowOff>
    </xdr:from>
    <xdr:ext cx="4276725" cy="2295525"/>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5</xdr:col>
      <xdr:colOff>476250</xdr:colOff>
      <xdr:row>58</xdr:row>
      <xdr:rowOff>180975</xdr:rowOff>
    </xdr:from>
    <xdr:ext cx="4552950" cy="2409825"/>
    <xdr:graphicFrame>
      <xdr:nvGraphicFramePr>
        <xdr:cNvPr id="2"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5</xdr:col>
      <xdr:colOff>504825</xdr:colOff>
      <xdr:row>45</xdr:row>
      <xdr:rowOff>152400</xdr:rowOff>
    </xdr:from>
    <xdr:ext cx="4362450" cy="2200275"/>
    <xdr:graphicFrame>
      <xdr:nvGraphicFramePr>
        <xdr:cNvPr id="3" name="Chart 3"/>
        <xdr:cNvGraphicFramePr/>
      </xdr:nvGraphicFramePr>
      <xdr:xfrm>
        <a:off x="0" y="0"/>
        <a:ext cx="0" cy="0"/>
      </xdr:xfrm>
      <a:graphic>
        <a:graphicData uri="http://schemas.openxmlformats.org/drawingml/2006/chart">
          <c:chart r:id="rId3"/>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2.63" defaultRowHeight="15.75"/>
  <cols>
    <col customWidth="1" min="1" max="1" width="54.38"/>
    <col customWidth="1" min="2" max="2" width="72.63"/>
    <col customWidth="1" min="3" max="3" width="18.88"/>
    <col customWidth="1" min="4" max="4" width="20.63"/>
    <col customWidth="1" min="5" max="5" width="16.38"/>
    <col customWidth="1" min="6" max="6" width="37.0"/>
    <col customWidth="1" min="7" max="7" width="64.88"/>
    <col customWidth="1" min="8" max="8" width="10.0"/>
    <col customWidth="1" min="9" max="9" width="56.38"/>
    <col customWidth="1" min="10" max="26" width="10.63"/>
  </cols>
  <sheetData>
    <row r="1" ht="14.25" customHeight="1">
      <c r="A1" s="1" t="s">
        <v>0</v>
      </c>
      <c r="D1" s="2"/>
      <c r="H1" s="3"/>
      <c r="I1" s="2"/>
    </row>
    <row r="2" ht="14.25" customHeight="1">
      <c r="D2" s="2"/>
      <c r="H2" s="3"/>
      <c r="I2" s="2"/>
    </row>
    <row r="3" ht="14.25" customHeight="1">
      <c r="D3" s="2"/>
      <c r="H3" s="3"/>
      <c r="I3" s="2"/>
    </row>
    <row r="4" ht="14.25" customHeight="1">
      <c r="A4" s="1" t="s">
        <v>1</v>
      </c>
      <c r="D4" s="2"/>
      <c r="H4" s="3"/>
      <c r="I4" s="2"/>
    </row>
    <row r="5" ht="14.25" customHeight="1">
      <c r="D5" s="2"/>
      <c r="H5" s="3"/>
      <c r="I5" s="2"/>
    </row>
    <row r="6" ht="14.25" customHeight="1">
      <c r="A6" s="4" t="s">
        <v>2</v>
      </c>
      <c r="B6" s="5" t="s">
        <v>3</v>
      </c>
      <c r="C6" s="6" t="s">
        <v>4</v>
      </c>
      <c r="D6" s="2"/>
      <c r="F6" s="7" t="s">
        <v>2</v>
      </c>
      <c r="G6" s="7" t="s">
        <v>5</v>
      </c>
      <c r="H6" s="8" t="s">
        <v>6</v>
      </c>
      <c r="I6" s="7" t="s">
        <v>7</v>
      </c>
      <c r="J6" s="9" t="s">
        <v>8</v>
      </c>
    </row>
    <row r="7" ht="14.25" customHeight="1">
      <c r="A7" s="10" t="s">
        <v>9</v>
      </c>
      <c r="B7" s="11"/>
      <c r="C7" s="12">
        <v>0.0</v>
      </c>
      <c r="D7" s="2"/>
      <c r="F7" s="13" t="s">
        <v>9</v>
      </c>
      <c r="G7" s="14"/>
      <c r="H7" s="15">
        <v>0.0</v>
      </c>
      <c r="I7" s="16"/>
      <c r="J7" s="17">
        <v>0.0</v>
      </c>
    </row>
    <row r="8" ht="14.25" customHeight="1">
      <c r="A8" s="18" t="s">
        <v>10</v>
      </c>
      <c r="B8" s="19"/>
      <c r="C8" s="20">
        <v>0.0</v>
      </c>
      <c r="D8" s="2"/>
      <c r="F8" s="21" t="s">
        <v>10</v>
      </c>
      <c r="G8" s="19"/>
      <c r="H8" s="22">
        <v>0.0</v>
      </c>
      <c r="I8" s="23"/>
      <c r="J8" s="20">
        <v>0.0</v>
      </c>
    </row>
    <row r="9" ht="14.25" customHeight="1">
      <c r="A9" s="24" t="s">
        <v>11</v>
      </c>
      <c r="B9" s="25"/>
      <c r="C9" s="26">
        <v>0.0</v>
      </c>
      <c r="D9" s="2"/>
      <c r="F9" s="27" t="s">
        <v>11</v>
      </c>
      <c r="G9" s="25"/>
      <c r="H9" s="28">
        <v>0.0</v>
      </c>
      <c r="I9" s="29"/>
      <c r="J9" s="26">
        <v>0.0</v>
      </c>
    </row>
    <row r="10" ht="14.25" customHeight="1">
      <c r="A10" s="30" t="s">
        <v>12</v>
      </c>
      <c r="B10" s="14" t="s">
        <v>13</v>
      </c>
      <c r="C10" s="17">
        <v>9068910.0</v>
      </c>
      <c r="D10" s="2"/>
      <c r="F10" s="13" t="s">
        <v>12</v>
      </c>
      <c r="G10" s="14"/>
      <c r="H10" s="15">
        <v>10108.0</v>
      </c>
      <c r="I10" s="31"/>
      <c r="J10" s="17">
        <v>12826.0</v>
      </c>
    </row>
    <row r="11" ht="14.25" customHeight="1">
      <c r="A11" s="10" t="s">
        <v>14</v>
      </c>
      <c r="B11" s="11" t="s">
        <v>15</v>
      </c>
      <c r="C11" s="12">
        <v>0.0</v>
      </c>
      <c r="D11" s="2"/>
      <c r="F11" s="32" t="s">
        <v>14</v>
      </c>
      <c r="G11" s="11"/>
      <c r="H11" s="33">
        <v>25.0</v>
      </c>
      <c r="I11" s="34"/>
      <c r="J11" s="12">
        <v>105.0</v>
      </c>
    </row>
    <row r="12" ht="14.25" customHeight="1">
      <c r="A12" s="18" t="s">
        <v>16</v>
      </c>
      <c r="B12" s="19" t="s">
        <v>17</v>
      </c>
      <c r="C12" s="20">
        <v>6000.0</v>
      </c>
      <c r="D12" s="2"/>
      <c r="F12" s="21" t="s">
        <v>16</v>
      </c>
      <c r="G12" s="19"/>
      <c r="H12" s="22">
        <v>0.0</v>
      </c>
      <c r="I12" s="23"/>
      <c r="J12" s="20">
        <v>0.0</v>
      </c>
    </row>
    <row r="13" ht="14.25" customHeight="1">
      <c r="A13" s="35" t="s">
        <v>18</v>
      </c>
      <c r="B13" s="25"/>
      <c r="C13" s="26">
        <v>9074910.0</v>
      </c>
      <c r="D13" s="2"/>
      <c r="F13" s="27" t="s">
        <v>18</v>
      </c>
      <c r="G13" s="25"/>
      <c r="H13" s="28">
        <v>10133.0</v>
      </c>
      <c r="I13" s="29"/>
      <c r="J13" s="26">
        <v>12931.0</v>
      </c>
    </row>
    <row r="14" ht="29.25" customHeight="1">
      <c r="A14" s="36" t="s">
        <v>19</v>
      </c>
      <c r="B14" s="37" t="s">
        <v>20</v>
      </c>
      <c r="C14" s="38">
        <v>4552930.0</v>
      </c>
      <c r="D14" s="2"/>
      <c r="F14" s="39" t="s">
        <v>19</v>
      </c>
      <c r="G14" s="40" t="s">
        <v>21</v>
      </c>
      <c r="H14" s="41">
        <v>5540.0</v>
      </c>
      <c r="I14" s="40" t="s">
        <v>22</v>
      </c>
      <c r="J14" s="38">
        <v>6041.0</v>
      </c>
    </row>
    <row r="15" ht="14.25" customHeight="1">
      <c r="A15" s="24" t="s">
        <v>23</v>
      </c>
      <c r="B15" s="25" t="s">
        <v>24</v>
      </c>
      <c r="C15" s="26">
        <v>4521980.0</v>
      </c>
      <c r="D15" s="2"/>
      <c r="F15" s="27" t="s">
        <v>23</v>
      </c>
      <c r="G15" s="25" t="s">
        <v>25</v>
      </c>
      <c r="H15" s="28">
        <v>4593.0</v>
      </c>
      <c r="I15" s="29" t="s">
        <v>26</v>
      </c>
      <c r="J15" s="26">
        <v>6890.0</v>
      </c>
    </row>
    <row r="16" ht="14.25" customHeight="1">
      <c r="A16" s="30" t="s">
        <v>27</v>
      </c>
      <c r="B16" s="14"/>
      <c r="C16" s="17">
        <v>0.0</v>
      </c>
      <c r="D16" s="2"/>
      <c r="F16" s="13" t="s">
        <v>27</v>
      </c>
      <c r="G16" s="14"/>
      <c r="H16" s="15">
        <v>0.0</v>
      </c>
      <c r="I16" s="31"/>
      <c r="J16" s="17">
        <v>0.0</v>
      </c>
    </row>
    <row r="17" ht="14.25" customHeight="1">
      <c r="A17" s="10" t="s">
        <v>28</v>
      </c>
      <c r="B17" s="11" t="s">
        <v>29</v>
      </c>
      <c r="C17" s="12">
        <v>187000.0</v>
      </c>
      <c r="D17" s="2"/>
      <c r="F17" s="32" t="s">
        <v>28</v>
      </c>
      <c r="G17" s="11"/>
      <c r="H17" s="33">
        <v>250.0</v>
      </c>
      <c r="I17" s="34"/>
      <c r="J17" s="12">
        <v>475.0</v>
      </c>
    </row>
    <row r="18" ht="14.25" customHeight="1">
      <c r="A18" s="18" t="s">
        <v>30</v>
      </c>
      <c r="B18" s="19" t="s">
        <v>31</v>
      </c>
      <c r="C18" s="20">
        <v>1387000.0</v>
      </c>
      <c r="D18" s="2"/>
      <c r="F18" s="21" t="s">
        <v>30</v>
      </c>
      <c r="G18" s="19"/>
      <c r="H18" s="22">
        <v>1500.0</v>
      </c>
      <c r="I18" s="23"/>
      <c r="J18" s="20">
        <v>2796.0</v>
      </c>
    </row>
    <row r="19" ht="14.25" customHeight="1">
      <c r="A19" s="24" t="s">
        <v>32</v>
      </c>
      <c r="B19" s="25" t="s">
        <v>33</v>
      </c>
      <c r="C19" s="26">
        <v>2947980.0</v>
      </c>
      <c r="D19" s="2"/>
      <c r="F19" s="27" t="s">
        <v>32</v>
      </c>
      <c r="G19" s="25" t="s">
        <v>34</v>
      </c>
      <c r="H19" s="28">
        <v>2843.0</v>
      </c>
      <c r="I19" s="29" t="s">
        <v>35</v>
      </c>
      <c r="J19" s="26">
        <v>3619.0</v>
      </c>
    </row>
    <row r="20" ht="14.25" customHeight="1">
      <c r="A20" s="30" t="s">
        <v>36</v>
      </c>
      <c r="B20" s="14" t="s">
        <v>37</v>
      </c>
      <c r="C20" s="17">
        <v>4700.0</v>
      </c>
      <c r="D20" s="2"/>
      <c r="F20" s="13" t="s">
        <v>38</v>
      </c>
      <c r="G20" s="14"/>
      <c r="H20" s="15">
        <v>2.0</v>
      </c>
      <c r="I20" s="31"/>
      <c r="J20" s="17">
        <v>2.0</v>
      </c>
    </row>
    <row r="21" ht="14.25" customHeight="1">
      <c r="A21" s="10" t="s">
        <v>39</v>
      </c>
      <c r="B21" s="11" t="s">
        <v>40</v>
      </c>
      <c r="C21" s="12">
        <v>0.0</v>
      </c>
      <c r="D21" s="2"/>
      <c r="F21" s="32" t="s">
        <v>39</v>
      </c>
      <c r="G21" s="11" t="s">
        <v>41</v>
      </c>
      <c r="H21" s="33">
        <v>151.0</v>
      </c>
      <c r="I21" s="34" t="s">
        <v>42</v>
      </c>
      <c r="J21" s="12">
        <v>198.0</v>
      </c>
    </row>
    <row r="22" ht="14.25" customHeight="1">
      <c r="A22" s="10" t="s">
        <v>43</v>
      </c>
      <c r="B22" s="11" t="s">
        <v>44</v>
      </c>
      <c r="C22" s="12">
        <v>102250.0</v>
      </c>
      <c r="D22" s="2"/>
      <c r="F22" s="21" t="s">
        <v>45</v>
      </c>
      <c r="G22" s="19" t="s">
        <v>46</v>
      </c>
      <c r="H22" s="22">
        <v>923.0</v>
      </c>
      <c r="I22" s="23" t="s">
        <v>47</v>
      </c>
      <c r="J22" s="20">
        <v>1308.0</v>
      </c>
    </row>
    <row r="23" ht="14.25" customHeight="1">
      <c r="A23" s="18" t="s">
        <v>48</v>
      </c>
      <c r="B23" s="19" t="s">
        <v>49</v>
      </c>
      <c r="C23" s="20">
        <v>3800.0</v>
      </c>
      <c r="D23" s="2"/>
      <c r="F23" s="27" t="s">
        <v>50</v>
      </c>
      <c r="G23" s="25" t="s">
        <v>51</v>
      </c>
      <c r="H23" s="28">
        <v>2073.0</v>
      </c>
      <c r="I23" s="29" t="s">
        <v>52</v>
      </c>
      <c r="J23" s="26">
        <v>2511.0</v>
      </c>
    </row>
    <row r="24" ht="14.25" customHeight="1">
      <c r="A24" s="35" t="s">
        <v>50</v>
      </c>
      <c r="B24" s="25"/>
      <c r="C24" s="26">
        <v>2846630.0</v>
      </c>
      <c r="D24" s="2"/>
      <c r="F24" s="13" t="s">
        <v>53</v>
      </c>
      <c r="G24" s="14"/>
      <c r="H24" s="15">
        <v>47.0</v>
      </c>
      <c r="I24" s="31" t="s">
        <v>54</v>
      </c>
      <c r="J24" s="17">
        <v>81.0</v>
      </c>
    </row>
    <row r="25" ht="14.25" customHeight="1">
      <c r="A25" s="30" t="s">
        <v>53</v>
      </c>
      <c r="B25" s="14" t="s">
        <v>55</v>
      </c>
      <c r="C25" s="17">
        <v>78980.0</v>
      </c>
      <c r="D25" s="2"/>
      <c r="F25" s="21" t="s">
        <v>56</v>
      </c>
      <c r="G25" s="19" t="s">
        <v>57</v>
      </c>
      <c r="H25" s="22">
        <v>132.0</v>
      </c>
      <c r="I25" s="23" t="s">
        <v>58</v>
      </c>
      <c r="J25" s="20">
        <v>155.0</v>
      </c>
    </row>
    <row r="26" ht="14.25" customHeight="1">
      <c r="A26" s="18" t="s">
        <v>56</v>
      </c>
      <c r="B26" s="19" t="s">
        <v>59</v>
      </c>
      <c r="C26" s="20">
        <v>82000.0</v>
      </c>
      <c r="D26" s="2"/>
      <c r="F26" s="27" t="s">
        <v>60</v>
      </c>
      <c r="G26" s="25" t="s">
        <v>61</v>
      </c>
      <c r="H26" s="28">
        <v>1998.0</v>
      </c>
      <c r="I26" s="29" t="s">
        <v>62</v>
      </c>
      <c r="J26" s="26">
        <v>2437.0</v>
      </c>
    </row>
    <row r="27" ht="14.25" customHeight="1">
      <c r="A27" s="24" t="s">
        <v>60</v>
      </c>
      <c r="B27" s="25" t="s">
        <v>63</v>
      </c>
      <c r="C27" s="26">
        <v>2843610.0</v>
      </c>
      <c r="D27" s="2"/>
      <c r="F27" s="13" t="s">
        <v>64</v>
      </c>
      <c r="G27" s="14" t="s">
        <v>65</v>
      </c>
      <c r="H27" s="15">
        <v>2.0</v>
      </c>
      <c r="I27" s="31" t="s">
        <v>66</v>
      </c>
      <c r="J27" s="17">
        <v>4.0</v>
      </c>
    </row>
    <row r="28" ht="14.25" customHeight="1">
      <c r="A28" s="30" t="s">
        <v>67</v>
      </c>
      <c r="B28" s="14" t="s">
        <v>68</v>
      </c>
      <c r="C28" s="17">
        <v>12000.0</v>
      </c>
      <c r="D28" s="2"/>
      <c r="F28" s="32" t="s">
        <v>69</v>
      </c>
      <c r="G28" s="11"/>
      <c r="H28" s="33">
        <v>80.0</v>
      </c>
      <c r="I28" s="34"/>
      <c r="J28" s="12">
        <v>104.0</v>
      </c>
    </row>
    <row r="29" ht="14.25" customHeight="1">
      <c r="A29" s="10" t="s">
        <v>69</v>
      </c>
      <c r="B29" s="11"/>
      <c r="C29" s="12">
        <v>0.0</v>
      </c>
      <c r="D29" s="2"/>
      <c r="F29" s="42" t="s">
        <v>70</v>
      </c>
      <c r="G29" s="43"/>
      <c r="H29" s="44">
        <v>650.0</v>
      </c>
      <c r="I29" s="45"/>
      <c r="J29" s="46">
        <v>729.0</v>
      </c>
    </row>
    <row r="30" ht="14.25" customHeight="1">
      <c r="A30" s="18" t="s">
        <v>70</v>
      </c>
      <c r="B30" s="19"/>
      <c r="C30" s="20">
        <v>0.0</v>
      </c>
      <c r="D30" s="2"/>
      <c r="F30" s="47" t="s">
        <v>71</v>
      </c>
      <c r="G30" s="48" t="s">
        <v>72</v>
      </c>
      <c r="H30" s="49">
        <v>1256.0</v>
      </c>
      <c r="I30" s="50"/>
      <c r="J30" s="51">
        <v>1600.0</v>
      </c>
    </row>
    <row r="31" ht="14.25" customHeight="1">
      <c r="A31" s="24" t="s">
        <v>71</v>
      </c>
      <c r="B31" s="25"/>
      <c r="C31" s="26">
        <v>2855610.0</v>
      </c>
      <c r="D31" s="2"/>
      <c r="H31" s="3"/>
      <c r="I31" s="2"/>
    </row>
    <row r="32" ht="14.25" customHeight="1">
      <c r="D32" s="2"/>
      <c r="H32" s="3"/>
      <c r="I32" s="2"/>
    </row>
    <row r="33" ht="14.25" customHeight="1">
      <c r="D33" s="2"/>
      <c r="H33" s="3"/>
      <c r="I33" s="2"/>
    </row>
    <row r="34" ht="14.25" customHeight="1">
      <c r="A34" s="1" t="s">
        <v>73</v>
      </c>
      <c r="D34" s="2"/>
      <c r="H34" s="3"/>
      <c r="I34" s="2"/>
    </row>
    <row r="35" ht="14.25" customHeight="1">
      <c r="A35" s="1"/>
      <c r="D35" s="2"/>
      <c r="H35" s="3"/>
      <c r="I35" s="2"/>
    </row>
    <row r="36" ht="14.25" customHeight="1">
      <c r="A36" s="1" t="s">
        <v>74</v>
      </c>
      <c r="D36" s="2"/>
      <c r="H36" s="3"/>
      <c r="I36" s="2"/>
    </row>
    <row r="37" ht="14.25" customHeight="1">
      <c r="A37" s="52" t="s">
        <v>75</v>
      </c>
      <c r="B37" s="53" t="s">
        <v>76</v>
      </c>
      <c r="C37" s="52" t="s">
        <v>77</v>
      </c>
      <c r="D37" s="54" t="s">
        <v>78</v>
      </c>
      <c r="E37" s="55" t="s">
        <v>79</v>
      </c>
      <c r="H37" s="3"/>
      <c r="I37" s="2"/>
    </row>
    <row r="38" ht="14.25" customHeight="1">
      <c r="A38" s="56" t="s">
        <v>80</v>
      </c>
      <c r="B38" s="57" t="s">
        <v>81</v>
      </c>
      <c r="C38" s="58">
        <v>1387000.0</v>
      </c>
      <c r="D38" s="59" t="s">
        <v>82</v>
      </c>
      <c r="E38" s="60">
        <v>0.307</v>
      </c>
      <c r="H38" s="3"/>
      <c r="I38" s="2"/>
    </row>
    <row r="39" ht="14.25" customHeight="1">
      <c r="A39" s="56" t="s">
        <v>83</v>
      </c>
      <c r="B39" s="57" t="s">
        <v>84</v>
      </c>
      <c r="C39" s="58">
        <v>187000.0</v>
      </c>
      <c r="D39" s="59" t="s">
        <v>85</v>
      </c>
      <c r="E39" s="60">
        <v>0.041</v>
      </c>
      <c r="H39" s="3"/>
      <c r="I39" s="2"/>
    </row>
    <row r="40" ht="14.25" customHeight="1">
      <c r="A40" s="56" t="s">
        <v>86</v>
      </c>
      <c r="B40" s="57" t="s">
        <v>87</v>
      </c>
      <c r="C40" s="58">
        <v>82000.0</v>
      </c>
      <c r="D40" s="59" t="s">
        <v>88</v>
      </c>
      <c r="E40" s="60">
        <v>0.018</v>
      </c>
      <c r="H40" s="3"/>
      <c r="I40" s="2"/>
    </row>
    <row r="41" ht="14.25" customHeight="1">
      <c r="A41" s="56" t="s">
        <v>89</v>
      </c>
      <c r="B41" s="57"/>
      <c r="C41" s="58">
        <v>0.0</v>
      </c>
      <c r="D41" s="59" t="s">
        <v>90</v>
      </c>
      <c r="E41" s="60">
        <v>0.0</v>
      </c>
      <c r="H41" s="3"/>
      <c r="I41" s="2"/>
    </row>
    <row r="42" ht="14.25" customHeight="1">
      <c r="A42" s="56" t="s">
        <v>91</v>
      </c>
      <c r="B42" s="57" t="s">
        <v>92</v>
      </c>
      <c r="C42" s="58">
        <v>2865980.0</v>
      </c>
      <c r="D42" s="59" t="s">
        <v>93</v>
      </c>
      <c r="E42" s="60">
        <v>0.634</v>
      </c>
      <c r="H42" s="3"/>
      <c r="I42" s="2"/>
    </row>
    <row r="43" ht="14.25" customHeight="1">
      <c r="A43" s="56" t="s">
        <v>94</v>
      </c>
      <c r="B43" s="57"/>
      <c r="C43" s="61"/>
      <c r="D43" s="59"/>
      <c r="E43" s="62">
        <f>SUM(E38:E42)</f>
        <v>1</v>
      </c>
      <c r="H43" s="3"/>
      <c r="I43" s="2"/>
    </row>
    <row r="44" ht="14.25" customHeight="1">
      <c r="D44" s="2"/>
      <c r="H44" s="3"/>
      <c r="I44" s="2"/>
    </row>
    <row r="45" ht="14.25" customHeight="1">
      <c r="D45" s="2"/>
      <c r="H45" s="3"/>
      <c r="I45" s="2"/>
    </row>
    <row r="46" ht="14.25" customHeight="1">
      <c r="D46" s="2"/>
      <c r="H46" s="3"/>
      <c r="I46" s="2"/>
    </row>
    <row r="47" ht="14.25" customHeight="1">
      <c r="D47" s="2"/>
      <c r="H47" s="3"/>
      <c r="I47" s="2"/>
    </row>
    <row r="48" ht="14.25" customHeight="1">
      <c r="A48" s="63" t="s">
        <v>95</v>
      </c>
      <c r="D48" s="2"/>
      <c r="H48" s="3"/>
      <c r="I48" s="2"/>
    </row>
    <row r="49" ht="14.25" customHeight="1">
      <c r="A49" s="52" t="s">
        <v>75</v>
      </c>
      <c r="B49" s="54" t="s">
        <v>76</v>
      </c>
      <c r="C49" s="52" t="s">
        <v>77</v>
      </c>
      <c r="D49" s="54" t="s">
        <v>78</v>
      </c>
      <c r="E49" s="64" t="s">
        <v>79</v>
      </c>
      <c r="H49" s="3"/>
      <c r="I49" s="2"/>
    </row>
    <row r="50" ht="14.25" customHeight="1">
      <c r="A50" s="56" t="s">
        <v>80</v>
      </c>
      <c r="B50" s="59" t="s">
        <v>96</v>
      </c>
      <c r="C50" s="58">
        <v>1580000.0</v>
      </c>
      <c r="D50" s="59" t="s">
        <v>97</v>
      </c>
      <c r="E50" s="60">
        <v>0.344</v>
      </c>
      <c r="H50" s="3"/>
      <c r="I50" s="2"/>
    </row>
    <row r="51" ht="14.25" customHeight="1">
      <c r="A51" s="56" t="s">
        <v>83</v>
      </c>
      <c r="B51" s="59" t="s">
        <v>98</v>
      </c>
      <c r="C51" s="58">
        <v>900000.0</v>
      </c>
      <c r="D51" s="59" t="s">
        <v>99</v>
      </c>
      <c r="E51" s="60">
        <v>0.196</v>
      </c>
      <c r="H51" s="3"/>
      <c r="I51" s="2"/>
    </row>
    <row r="52" ht="14.25" customHeight="1">
      <c r="A52" s="56" t="s">
        <v>86</v>
      </c>
      <c r="B52" s="59" t="s">
        <v>100</v>
      </c>
      <c r="C52" s="58">
        <v>132000.0</v>
      </c>
      <c r="D52" s="59" t="s">
        <v>101</v>
      </c>
      <c r="E52" s="60">
        <v>0.029</v>
      </c>
      <c r="H52" s="3"/>
      <c r="I52" s="2"/>
    </row>
    <row r="53" ht="14.25" customHeight="1">
      <c r="A53" s="56" t="s">
        <v>89</v>
      </c>
      <c r="B53" s="59" t="s">
        <v>102</v>
      </c>
      <c r="C53" s="58">
        <v>634000.0</v>
      </c>
      <c r="D53" s="59" t="s">
        <v>103</v>
      </c>
      <c r="E53" s="60">
        <v>0.138</v>
      </c>
      <c r="H53" s="3"/>
      <c r="I53" s="2"/>
    </row>
    <row r="54" ht="14.25" customHeight="1">
      <c r="A54" s="56" t="s">
        <v>91</v>
      </c>
      <c r="B54" s="59" t="s">
        <v>104</v>
      </c>
      <c r="C54" s="58">
        <v>1347000.0</v>
      </c>
      <c r="D54" s="59" t="s">
        <v>105</v>
      </c>
      <c r="E54" s="60">
        <v>0.293</v>
      </c>
      <c r="H54" s="3"/>
      <c r="I54" s="2"/>
    </row>
    <row r="55" ht="14.25" customHeight="1">
      <c r="A55" s="56" t="s">
        <v>94</v>
      </c>
      <c r="B55" s="59"/>
      <c r="C55" s="61"/>
      <c r="D55" s="59"/>
      <c r="E55" s="62">
        <v>1.0</v>
      </c>
      <c r="H55" s="3"/>
      <c r="I55" s="2"/>
    </row>
    <row r="56" ht="14.25" customHeight="1">
      <c r="D56" s="2"/>
      <c r="H56" s="3"/>
      <c r="I56" s="2"/>
    </row>
    <row r="57" ht="14.25" customHeight="1">
      <c r="D57" s="2"/>
      <c r="H57" s="3"/>
      <c r="I57" s="2"/>
    </row>
    <row r="58" ht="14.25" customHeight="1">
      <c r="D58" s="2"/>
      <c r="H58" s="3"/>
      <c r="I58" s="2"/>
    </row>
    <row r="59" ht="14.25" customHeight="1">
      <c r="A59" s="1" t="s">
        <v>106</v>
      </c>
      <c r="D59" s="2"/>
      <c r="H59" s="3"/>
      <c r="I59" s="2"/>
    </row>
    <row r="60" ht="14.25" customHeight="1">
      <c r="A60" s="52" t="s">
        <v>75</v>
      </c>
      <c r="B60" s="53" t="s">
        <v>76</v>
      </c>
      <c r="C60" s="52" t="s">
        <v>77</v>
      </c>
      <c r="D60" s="54" t="s">
        <v>78</v>
      </c>
      <c r="E60" s="64" t="s">
        <v>79</v>
      </c>
      <c r="H60" s="3"/>
      <c r="I60" s="2"/>
    </row>
    <row r="61" ht="14.25" customHeight="1">
      <c r="A61" s="56" t="s">
        <v>80</v>
      </c>
      <c r="B61" s="57" t="s">
        <v>107</v>
      </c>
      <c r="C61" s="58">
        <v>2900000.0</v>
      </c>
      <c r="D61" s="59" t="s">
        <v>108</v>
      </c>
      <c r="E61" s="60">
        <v>0.421</v>
      </c>
      <c r="H61" s="3"/>
      <c r="I61" s="2"/>
    </row>
    <row r="62" ht="14.25" customHeight="1">
      <c r="A62" s="56" t="s">
        <v>83</v>
      </c>
      <c r="B62" s="57" t="s">
        <v>109</v>
      </c>
      <c r="C62" s="58">
        <v>1204000.0</v>
      </c>
      <c r="D62" s="59" t="s">
        <v>110</v>
      </c>
      <c r="E62" s="60">
        <v>0.175</v>
      </c>
      <c r="H62" s="3"/>
      <c r="I62" s="2"/>
    </row>
    <row r="63" ht="14.25" customHeight="1">
      <c r="A63" s="56" t="s">
        <v>86</v>
      </c>
      <c r="B63" s="57" t="s">
        <v>100</v>
      </c>
      <c r="C63" s="58">
        <v>116000.0</v>
      </c>
      <c r="D63" s="59" t="s">
        <v>111</v>
      </c>
      <c r="E63" s="60">
        <v>0.017</v>
      </c>
      <c r="H63" s="3"/>
      <c r="I63" s="2"/>
    </row>
    <row r="64" ht="14.25" customHeight="1">
      <c r="A64" s="56" t="s">
        <v>89</v>
      </c>
      <c r="B64" s="57" t="s">
        <v>112</v>
      </c>
      <c r="C64" s="58">
        <v>830000.0</v>
      </c>
      <c r="D64" s="59" t="s">
        <v>113</v>
      </c>
      <c r="E64" s="60">
        <v>0.12</v>
      </c>
      <c r="H64" s="3"/>
      <c r="I64" s="2"/>
    </row>
    <row r="65" ht="14.25" customHeight="1">
      <c r="A65" s="56" t="s">
        <v>91</v>
      </c>
      <c r="B65" s="57" t="s">
        <v>114</v>
      </c>
      <c r="C65" s="58">
        <v>1840000.0</v>
      </c>
      <c r="D65" s="59" t="s">
        <v>115</v>
      </c>
      <c r="E65" s="60">
        <v>0.267</v>
      </c>
      <c r="H65" s="3"/>
      <c r="I65" s="2"/>
    </row>
    <row r="66" ht="14.25" customHeight="1">
      <c r="A66" s="56" t="s">
        <v>94</v>
      </c>
      <c r="B66" s="57"/>
      <c r="C66" s="61"/>
      <c r="D66" s="59"/>
      <c r="E66" s="62">
        <v>1.0</v>
      </c>
      <c r="H66" s="3"/>
      <c r="I66" s="2"/>
    </row>
    <row r="67" ht="14.25" customHeight="1">
      <c r="D67" s="2"/>
      <c r="H67" s="3"/>
      <c r="I67" s="2"/>
    </row>
    <row r="68" ht="14.25" customHeight="1">
      <c r="D68" s="2"/>
      <c r="H68" s="3"/>
      <c r="I68" s="2"/>
    </row>
    <row r="69" ht="14.25" customHeight="1">
      <c r="D69" s="2"/>
      <c r="H69" s="3"/>
      <c r="I69" s="2"/>
    </row>
    <row r="70" ht="14.25" customHeight="1">
      <c r="D70" s="2"/>
      <c r="H70" s="3"/>
      <c r="I70" s="2"/>
    </row>
    <row r="71" ht="14.25" customHeight="1">
      <c r="D71" s="2"/>
      <c r="H71" s="3"/>
      <c r="I71" s="2"/>
    </row>
    <row r="72" ht="14.25" customHeight="1">
      <c r="A72" s="1" t="s">
        <v>116</v>
      </c>
      <c r="D72" s="2"/>
      <c r="H72" s="3"/>
      <c r="I72" s="2"/>
    </row>
    <row r="73" ht="14.25" customHeight="1">
      <c r="D73" s="2"/>
      <c r="H73" s="3"/>
      <c r="I73" s="2"/>
    </row>
    <row r="74" ht="14.25" customHeight="1">
      <c r="A74" s="65" t="s">
        <v>117</v>
      </c>
      <c r="B74" s="66" t="s">
        <v>118</v>
      </c>
      <c r="C74" s="67" t="s">
        <v>119</v>
      </c>
      <c r="D74" s="67" t="s">
        <v>120</v>
      </c>
      <c r="E74" s="67" t="s">
        <v>121</v>
      </c>
      <c r="H74" s="3"/>
      <c r="I74" s="2"/>
    </row>
    <row r="75" ht="14.25" customHeight="1">
      <c r="A75" s="68" t="s">
        <v>122</v>
      </c>
      <c r="B75" s="69"/>
      <c r="C75" s="70" t="s">
        <v>123</v>
      </c>
      <c r="D75" s="70" t="s">
        <v>124</v>
      </c>
      <c r="E75" s="70" t="s">
        <v>125</v>
      </c>
      <c r="H75" s="3"/>
      <c r="I75" s="2"/>
    </row>
    <row r="76" ht="14.25" customHeight="1">
      <c r="A76" s="71" t="s">
        <v>126</v>
      </c>
      <c r="B76" s="69"/>
      <c r="C76" s="69"/>
      <c r="D76" s="69"/>
      <c r="E76" s="69"/>
      <c r="H76" s="3"/>
      <c r="I76" s="2"/>
    </row>
    <row r="77" ht="14.25" customHeight="1">
      <c r="A77" s="69" t="s">
        <v>127</v>
      </c>
      <c r="B77" s="72">
        <v>681.0</v>
      </c>
      <c r="C77" s="73">
        <v>102250.0</v>
      </c>
      <c r="D77" s="73">
        <v>888000.0</v>
      </c>
      <c r="E77" s="73">
        <v>1260000.0</v>
      </c>
      <c r="H77" s="3"/>
      <c r="I77" s="2"/>
    </row>
    <row r="78" ht="14.25" customHeight="1">
      <c r="A78" s="69" t="s">
        <v>128</v>
      </c>
      <c r="B78" s="72">
        <v>686.0</v>
      </c>
      <c r="C78" s="74">
        <v>0.0</v>
      </c>
      <c r="D78" s="73">
        <v>10000.0</v>
      </c>
      <c r="E78" s="73">
        <v>15000.0</v>
      </c>
      <c r="H78" s="3"/>
      <c r="I78" s="2"/>
    </row>
    <row r="79" ht="14.25" customHeight="1">
      <c r="A79" s="69" t="s">
        <v>129</v>
      </c>
      <c r="B79" s="72">
        <v>687.0</v>
      </c>
      <c r="C79" s="73">
        <v>6000.0</v>
      </c>
      <c r="D79" s="73">
        <v>2000.0</v>
      </c>
      <c r="E79" s="73">
        <v>4000.0</v>
      </c>
      <c r="H79" s="3"/>
      <c r="I79" s="2"/>
    </row>
    <row r="80" ht="14.25" customHeight="1">
      <c r="A80" s="71" t="s">
        <v>130</v>
      </c>
      <c r="B80" s="69"/>
      <c r="C80" s="69"/>
      <c r="D80" s="69"/>
      <c r="E80" s="69"/>
      <c r="H80" s="3"/>
      <c r="I80" s="2"/>
    </row>
    <row r="81" ht="14.25" customHeight="1">
      <c r="A81" s="69" t="s">
        <v>131</v>
      </c>
      <c r="B81" s="72">
        <v>781.0</v>
      </c>
      <c r="C81" s="72" t="s">
        <v>132</v>
      </c>
      <c r="D81" s="72" t="s">
        <v>133</v>
      </c>
      <c r="E81" s="72" t="s">
        <v>133</v>
      </c>
      <c r="H81" s="3"/>
      <c r="I81" s="2"/>
    </row>
    <row r="82" ht="14.25" customHeight="1">
      <c r="A82" s="69" t="s">
        <v>134</v>
      </c>
      <c r="B82" s="72">
        <v>786.0</v>
      </c>
      <c r="C82" s="74">
        <v>0.0</v>
      </c>
      <c r="D82" s="74">
        <v>0.0</v>
      </c>
      <c r="E82" s="74">
        <v>0.0</v>
      </c>
      <c r="H82" s="3"/>
      <c r="I82" s="2"/>
    </row>
    <row r="83" ht="14.25" customHeight="1">
      <c r="A83" s="69" t="s">
        <v>135</v>
      </c>
      <c r="B83" s="72">
        <v>787.0</v>
      </c>
      <c r="C83" s="74">
        <v>0.0</v>
      </c>
      <c r="D83" s="74">
        <v>0.0</v>
      </c>
      <c r="E83" s="74">
        <v>0.0</v>
      </c>
      <c r="H83" s="3"/>
      <c r="I83" s="2"/>
    </row>
    <row r="84" ht="14.25" customHeight="1">
      <c r="A84" s="65" t="s">
        <v>136</v>
      </c>
      <c r="B84" s="72" t="s">
        <v>137</v>
      </c>
      <c r="C84" s="74">
        <v>0.0</v>
      </c>
      <c r="D84" s="72" t="s">
        <v>138</v>
      </c>
      <c r="E84" s="72" t="s">
        <v>139</v>
      </c>
      <c r="H84" s="3"/>
      <c r="I84" s="2"/>
    </row>
    <row r="85" ht="14.25" customHeight="1">
      <c r="A85" s="65" t="s">
        <v>140</v>
      </c>
      <c r="B85" s="72">
        <v>675.0</v>
      </c>
      <c r="C85" s="74">
        <v>0.0</v>
      </c>
      <c r="D85" s="73">
        <v>35000.0</v>
      </c>
      <c r="E85" s="73">
        <v>48000.0</v>
      </c>
      <c r="H85" s="3"/>
      <c r="I85" s="2"/>
    </row>
    <row r="86" ht="14.25" customHeight="1">
      <c r="A86" s="69" t="s">
        <v>141</v>
      </c>
      <c r="B86" s="72">
        <v>777.0</v>
      </c>
      <c r="C86" s="74">
        <v>0.0</v>
      </c>
      <c r="D86" s="74">
        <v>0.0</v>
      </c>
      <c r="E86" s="74">
        <v>0.0</v>
      </c>
      <c r="H86" s="3"/>
      <c r="I86" s="2"/>
    </row>
    <row r="87" ht="14.25" customHeight="1">
      <c r="A87" s="71" t="s">
        <v>142</v>
      </c>
      <c r="B87" s="69"/>
      <c r="C87" s="70" t="s">
        <v>143</v>
      </c>
      <c r="D87" s="70" t="s">
        <v>144</v>
      </c>
      <c r="E87" s="70" t="s">
        <v>145</v>
      </c>
      <c r="H87" s="3"/>
      <c r="I87" s="2"/>
    </row>
    <row r="88" ht="14.25" customHeight="1">
      <c r="D88" s="2"/>
      <c r="H88" s="3"/>
      <c r="I88" s="2"/>
    </row>
    <row r="89" ht="14.25" customHeight="1">
      <c r="D89" s="2"/>
      <c r="H89" s="3"/>
      <c r="I89" s="2"/>
    </row>
    <row r="90" ht="14.25" customHeight="1">
      <c r="D90" s="2"/>
      <c r="H90" s="3"/>
      <c r="I90" s="2"/>
    </row>
    <row r="91" ht="14.25" customHeight="1">
      <c r="D91" s="2"/>
      <c r="H91" s="3"/>
      <c r="I91" s="2"/>
    </row>
    <row r="92" ht="14.25" customHeight="1">
      <c r="D92" s="2"/>
      <c r="H92" s="3"/>
      <c r="I92" s="2"/>
    </row>
    <row r="93" ht="14.25" customHeight="1">
      <c r="D93" s="2"/>
      <c r="H93" s="3"/>
      <c r="I93" s="2"/>
    </row>
    <row r="94" ht="14.25" customHeight="1">
      <c r="D94" s="2"/>
      <c r="H94" s="3"/>
      <c r="I94" s="2"/>
    </row>
    <row r="95" ht="14.25" customHeight="1">
      <c r="D95" s="2"/>
      <c r="H95" s="3"/>
      <c r="I95" s="2"/>
    </row>
    <row r="96" ht="14.25" customHeight="1">
      <c r="D96" s="2"/>
      <c r="H96" s="3"/>
      <c r="I96" s="2"/>
    </row>
    <row r="97" ht="14.25" customHeight="1">
      <c r="D97" s="2"/>
      <c r="H97" s="3"/>
      <c r="I97" s="2"/>
    </row>
    <row r="98" ht="14.25" customHeight="1">
      <c r="D98" s="2"/>
      <c r="H98" s="3"/>
      <c r="I98" s="2"/>
    </row>
    <row r="99" ht="14.25" customHeight="1">
      <c r="D99" s="2"/>
      <c r="H99" s="3"/>
      <c r="I99" s="2"/>
    </row>
    <row r="100" ht="14.25" customHeight="1">
      <c r="D100" s="2"/>
      <c r="H100" s="3"/>
      <c r="I100" s="2"/>
    </row>
    <row r="101" ht="14.25" customHeight="1">
      <c r="D101" s="2"/>
      <c r="H101" s="3"/>
      <c r="I101" s="2"/>
    </row>
    <row r="102" ht="14.25" customHeight="1">
      <c r="D102" s="2"/>
      <c r="H102" s="3"/>
      <c r="I102" s="2"/>
    </row>
    <row r="103" ht="14.25" customHeight="1">
      <c r="D103" s="2"/>
      <c r="H103" s="3"/>
      <c r="I103" s="2"/>
    </row>
    <row r="104" ht="14.25" customHeight="1">
      <c r="D104" s="2"/>
      <c r="H104" s="3"/>
      <c r="I104" s="2"/>
    </row>
    <row r="105" ht="14.25" customHeight="1">
      <c r="D105" s="2"/>
      <c r="H105" s="3"/>
      <c r="I105" s="2"/>
    </row>
    <row r="106" ht="14.25" customHeight="1">
      <c r="D106" s="2"/>
      <c r="H106" s="3"/>
      <c r="I106" s="2"/>
    </row>
    <row r="107" ht="14.25" customHeight="1">
      <c r="D107" s="2"/>
      <c r="H107" s="3"/>
      <c r="I107" s="2"/>
    </row>
    <row r="108" ht="14.25" customHeight="1">
      <c r="D108" s="2"/>
      <c r="H108" s="3"/>
      <c r="I108" s="2"/>
    </row>
    <row r="109" ht="14.25" customHeight="1">
      <c r="D109" s="2"/>
      <c r="H109" s="3"/>
      <c r="I109" s="2"/>
    </row>
    <row r="110" ht="14.25" customHeight="1">
      <c r="D110" s="2"/>
      <c r="H110" s="3"/>
      <c r="I110" s="2"/>
    </row>
    <row r="111" ht="14.25" customHeight="1">
      <c r="D111" s="2"/>
      <c r="H111" s="3"/>
      <c r="I111" s="2"/>
    </row>
    <row r="112" ht="14.25" customHeight="1">
      <c r="D112" s="2"/>
      <c r="H112" s="3"/>
      <c r="I112" s="2"/>
    </row>
    <row r="113" ht="14.25" customHeight="1">
      <c r="D113" s="2"/>
      <c r="H113" s="3"/>
      <c r="I113" s="2"/>
    </row>
    <row r="114" ht="14.25" customHeight="1">
      <c r="D114" s="2"/>
      <c r="H114" s="3"/>
      <c r="I114" s="2"/>
    </row>
    <row r="115" ht="14.25" customHeight="1">
      <c r="D115" s="2"/>
      <c r="H115" s="3"/>
      <c r="I115" s="2"/>
    </row>
    <row r="116" ht="14.25" customHeight="1">
      <c r="D116" s="2"/>
      <c r="H116" s="3"/>
      <c r="I116" s="2"/>
    </row>
    <row r="117" ht="14.25" customHeight="1">
      <c r="D117" s="2"/>
      <c r="H117" s="3"/>
      <c r="I117" s="2"/>
    </row>
    <row r="118" ht="14.25" customHeight="1">
      <c r="D118" s="2"/>
      <c r="H118" s="3"/>
      <c r="I118" s="2"/>
    </row>
    <row r="119" ht="14.25" customHeight="1">
      <c r="D119" s="2"/>
      <c r="H119" s="3"/>
      <c r="I119" s="2"/>
    </row>
    <row r="120" ht="14.25" customHeight="1">
      <c r="D120" s="2"/>
      <c r="H120" s="3"/>
      <c r="I120" s="2"/>
    </row>
    <row r="121" ht="14.25" customHeight="1">
      <c r="D121" s="2"/>
      <c r="H121" s="3"/>
      <c r="I121" s="2"/>
    </row>
    <row r="122" ht="14.25" customHeight="1">
      <c r="D122" s="2"/>
      <c r="H122" s="3"/>
      <c r="I122" s="2"/>
    </row>
    <row r="123" ht="14.25" customHeight="1">
      <c r="D123" s="2"/>
      <c r="H123" s="3"/>
      <c r="I123" s="2"/>
    </row>
    <row r="124" ht="14.25" customHeight="1">
      <c r="D124" s="2"/>
      <c r="H124" s="3"/>
      <c r="I124" s="2"/>
    </row>
    <row r="125" ht="14.25" customHeight="1">
      <c r="D125" s="2"/>
      <c r="H125" s="3"/>
      <c r="I125" s="2"/>
    </row>
    <row r="126" ht="14.25" customHeight="1">
      <c r="D126" s="2"/>
      <c r="H126" s="3"/>
      <c r="I126" s="2"/>
    </row>
    <row r="127" ht="14.25" customHeight="1">
      <c r="D127" s="2"/>
      <c r="H127" s="3"/>
      <c r="I127" s="2"/>
    </row>
    <row r="128" ht="14.25" customHeight="1">
      <c r="D128" s="2"/>
      <c r="H128" s="3"/>
      <c r="I128" s="2"/>
    </row>
    <row r="129" ht="14.25" customHeight="1">
      <c r="D129" s="2"/>
      <c r="H129" s="3"/>
      <c r="I129" s="2"/>
    </row>
    <row r="130" ht="14.25" customHeight="1">
      <c r="D130" s="2"/>
      <c r="H130" s="3"/>
      <c r="I130" s="2"/>
    </row>
    <row r="131" ht="14.25" customHeight="1">
      <c r="D131" s="2"/>
      <c r="H131" s="3"/>
      <c r="I131" s="2"/>
    </row>
    <row r="132" ht="14.25" customHeight="1">
      <c r="D132" s="2"/>
      <c r="H132" s="3"/>
      <c r="I132" s="2"/>
    </row>
    <row r="133" ht="14.25" customHeight="1">
      <c r="D133" s="2"/>
      <c r="H133" s="3"/>
      <c r="I133" s="2"/>
    </row>
    <row r="134" ht="14.25" customHeight="1">
      <c r="D134" s="2"/>
      <c r="H134" s="3"/>
      <c r="I134" s="2"/>
    </row>
    <row r="135" ht="14.25" customHeight="1">
      <c r="D135" s="2"/>
      <c r="H135" s="3"/>
      <c r="I135" s="2"/>
    </row>
    <row r="136" ht="14.25" customHeight="1">
      <c r="D136" s="2"/>
      <c r="H136" s="3"/>
      <c r="I136" s="2"/>
    </row>
    <row r="137" ht="14.25" customHeight="1">
      <c r="D137" s="2"/>
      <c r="H137" s="3"/>
      <c r="I137" s="2"/>
    </row>
    <row r="138" ht="14.25" customHeight="1">
      <c r="D138" s="2"/>
      <c r="H138" s="3"/>
      <c r="I138" s="2"/>
    </row>
    <row r="139" ht="14.25" customHeight="1">
      <c r="D139" s="2"/>
      <c r="H139" s="3"/>
      <c r="I139" s="2"/>
    </row>
    <row r="140" ht="14.25" customHeight="1">
      <c r="D140" s="2"/>
      <c r="H140" s="3"/>
      <c r="I140" s="2"/>
    </row>
    <row r="141" ht="14.25" customHeight="1">
      <c r="D141" s="2"/>
      <c r="H141" s="3"/>
      <c r="I141" s="2"/>
    </row>
    <row r="142" ht="14.25" customHeight="1">
      <c r="D142" s="2"/>
      <c r="H142" s="3"/>
      <c r="I142" s="2"/>
    </row>
    <row r="143" ht="14.25" customHeight="1">
      <c r="D143" s="2"/>
      <c r="H143" s="3"/>
      <c r="I143" s="2"/>
    </row>
    <row r="144" ht="14.25" customHeight="1">
      <c r="D144" s="2"/>
      <c r="H144" s="3"/>
      <c r="I144" s="2"/>
    </row>
    <row r="145" ht="14.25" customHeight="1">
      <c r="D145" s="2"/>
      <c r="H145" s="3"/>
      <c r="I145" s="2"/>
    </row>
    <row r="146" ht="14.25" customHeight="1">
      <c r="D146" s="2"/>
      <c r="H146" s="3"/>
      <c r="I146" s="2"/>
    </row>
    <row r="147" ht="14.25" customHeight="1">
      <c r="D147" s="2"/>
      <c r="H147" s="3"/>
      <c r="I147" s="2"/>
    </row>
    <row r="148" ht="14.25" customHeight="1">
      <c r="D148" s="2"/>
      <c r="H148" s="3"/>
      <c r="I148" s="2"/>
    </row>
    <row r="149" ht="14.25" customHeight="1">
      <c r="D149" s="2"/>
      <c r="H149" s="3"/>
      <c r="I149" s="2"/>
    </row>
    <row r="150" ht="14.25" customHeight="1">
      <c r="D150" s="2"/>
      <c r="H150" s="3"/>
      <c r="I150" s="2"/>
    </row>
    <row r="151" ht="14.25" customHeight="1">
      <c r="D151" s="2"/>
      <c r="H151" s="3"/>
      <c r="I151" s="2"/>
    </row>
    <row r="152" ht="14.25" customHeight="1">
      <c r="D152" s="2"/>
      <c r="H152" s="3"/>
      <c r="I152" s="2"/>
    </row>
    <row r="153" ht="14.25" customHeight="1">
      <c r="D153" s="2"/>
      <c r="H153" s="3"/>
      <c r="I153" s="2"/>
    </row>
    <row r="154" ht="14.25" customHeight="1">
      <c r="D154" s="2"/>
      <c r="H154" s="3"/>
      <c r="I154" s="2"/>
    </row>
    <row r="155" ht="14.25" customHeight="1">
      <c r="D155" s="2"/>
      <c r="H155" s="3"/>
      <c r="I155" s="2"/>
    </row>
    <row r="156" ht="14.25" customHeight="1">
      <c r="D156" s="2"/>
      <c r="H156" s="3"/>
      <c r="I156" s="2"/>
    </row>
    <row r="157" ht="14.25" customHeight="1">
      <c r="D157" s="2"/>
      <c r="H157" s="3"/>
      <c r="I157" s="2"/>
    </row>
    <row r="158" ht="14.25" customHeight="1">
      <c r="D158" s="2"/>
      <c r="H158" s="3"/>
      <c r="I158" s="2"/>
    </row>
    <row r="159" ht="14.25" customHeight="1">
      <c r="D159" s="2"/>
      <c r="H159" s="3"/>
      <c r="I159" s="2"/>
    </row>
    <row r="160" ht="14.25" customHeight="1">
      <c r="D160" s="2"/>
      <c r="H160" s="3"/>
      <c r="I160" s="2"/>
    </row>
    <row r="161" ht="14.25" customHeight="1">
      <c r="D161" s="2"/>
      <c r="H161" s="3"/>
      <c r="I161" s="2"/>
    </row>
    <row r="162" ht="14.25" customHeight="1">
      <c r="D162" s="2"/>
      <c r="H162" s="3"/>
      <c r="I162" s="2"/>
    </row>
    <row r="163" ht="14.25" customHeight="1">
      <c r="D163" s="2"/>
      <c r="H163" s="3"/>
      <c r="I163" s="2"/>
    </row>
    <row r="164" ht="14.25" customHeight="1">
      <c r="D164" s="2"/>
      <c r="H164" s="3"/>
      <c r="I164" s="2"/>
    </row>
    <row r="165" ht="14.25" customHeight="1">
      <c r="D165" s="2"/>
      <c r="H165" s="3"/>
      <c r="I165" s="2"/>
    </row>
    <row r="166" ht="14.25" customHeight="1">
      <c r="D166" s="2"/>
      <c r="H166" s="3"/>
      <c r="I166" s="2"/>
    </row>
    <row r="167" ht="14.25" customHeight="1">
      <c r="D167" s="2"/>
      <c r="H167" s="3"/>
      <c r="I167" s="2"/>
    </row>
    <row r="168" ht="14.25" customHeight="1">
      <c r="D168" s="2"/>
      <c r="H168" s="3"/>
      <c r="I168" s="2"/>
    </row>
    <row r="169" ht="14.25" customHeight="1">
      <c r="D169" s="2"/>
      <c r="H169" s="3"/>
      <c r="I169" s="2"/>
    </row>
    <row r="170" ht="14.25" customHeight="1">
      <c r="D170" s="2"/>
      <c r="H170" s="3"/>
      <c r="I170" s="2"/>
    </row>
    <row r="171" ht="14.25" customHeight="1">
      <c r="D171" s="2"/>
      <c r="H171" s="3"/>
      <c r="I171" s="2"/>
    </row>
    <row r="172" ht="14.25" customHeight="1">
      <c r="D172" s="2"/>
      <c r="H172" s="3"/>
      <c r="I172" s="2"/>
    </row>
    <row r="173" ht="14.25" customHeight="1">
      <c r="D173" s="2"/>
      <c r="H173" s="3"/>
      <c r="I173" s="2"/>
    </row>
    <row r="174" ht="14.25" customHeight="1">
      <c r="D174" s="2"/>
      <c r="H174" s="3"/>
      <c r="I174" s="2"/>
    </row>
    <row r="175" ht="14.25" customHeight="1">
      <c r="D175" s="2"/>
      <c r="H175" s="3"/>
      <c r="I175" s="2"/>
    </row>
    <row r="176" ht="14.25" customHeight="1">
      <c r="D176" s="2"/>
      <c r="H176" s="3"/>
      <c r="I176" s="2"/>
    </row>
    <row r="177" ht="14.25" customHeight="1">
      <c r="D177" s="2"/>
      <c r="H177" s="3"/>
      <c r="I177" s="2"/>
    </row>
    <row r="178" ht="14.25" customHeight="1">
      <c r="D178" s="2"/>
      <c r="H178" s="3"/>
      <c r="I178" s="2"/>
    </row>
    <row r="179" ht="14.25" customHeight="1">
      <c r="D179" s="2"/>
      <c r="H179" s="3"/>
      <c r="I179" s="2"/>
    </row>
    <row r="180" ht="14.25" customHeight="1">
      <c r="D180" s="2"/>
      <c r="H180" s="3"/>
      <c r="I180" s="2"/>
    </row>
    <row r="181" ht="14.25" customHeight="1">
      <c r="D181" s="2"/>
      <c r="H181" s="3"/>
      <c r="I181" s="2"/>
    </row>
    <row r="182" ht="14.25" customHeight="1">
      <c r="D182" s="2"/>
      <c r="H182" s="3"/>
      <c r="I182" s="2"/>
    </row>
    <row r="183" ht="14.25" customHeight="1">
      <c r="D183" s="2"/>
      <c r="H183" s="3"/>
      <c r="I183" s="2"/>
    </row>
    <row r="184" ht="14.25" customHeight="1">
      <c r="D184" s="2"/>
      <c r="H184" s="3"/>
      <c r="I184" s="2"/>
    </row>
    <row r="185" ht="14.25" customHeight="1">
      <c r="D185" s="2"/>
      <c r="H185" s="3"/>
      <c r="I185" s="2"/>
    </row>
    <row r="186" ht="14.25" customHeight="1">
      <c r="D186" s="2"/>
      <c r="H186" s="3"/>
      <c r="I186" s="2"/>
    </row>
    <row r="187" ht="14.25" customHeight="1">
      <c r="D187" s="2"/>
      <c r="H187" s="3"/>
      <c r="I187" s="2"/>
    </row>
    <row r="188" ht="14.25" customHeight="1">
      <c r="D188" s="2"/>
      <c r="H188" s="3"/>
      <c r="I188" s="2"/>
    </row>
    <row r="189" ht="14.25" customHeight="1">
      <c r="D189" s="2"/>
      <c r="H189" s="3"/>
      <c r="I189" s="2"/>
    </row>
    <row r="190" ht="14.25" customHeight="1">
      <c r="D190" s="2"/>
      <c r="H190" s="3"/>
      <c r="I190" s="2"/>
    </row>
    <row r="191" ht="14.25" customHeight="1">
      <c r="D191" s="2"/>
      <c r="H191" s="3"/>
      <c r="I191" s="2"/>
    </row>
    <row r="192" ht="14.25" customHeight="1">
      <c r="D192" s="2"/>
      <c r="H192" s="3"/>
      <c r="I192" s="2"/>
    </row>
    <row r="193" ht="14.25" customHeight="1">
      <c r="D193" s="2"/>
      <c r="H193" s="3"/>
      <c r="I193" s="2"/>
    </row>
    <row r="194" ht="14.25" customHeight="1">
      <c r="D194" s="2"/>
      <c r="H194" s="3"/>
      <c r="I194" s="2"/>
    </row>
    <row r="195" ht="14.25" customHeight="1">
      <c r="D195" s="2"/>
      <c r="H195" s="3"/>
      <c r="I195" s="2"/>
    </row>
    <row r="196" ht="14.25" customHeight="1">
      <c r="D196" s="2"/>
      <c r="H196" s="3"/>
      <c r="I196" s="2"/>
    </row>
    <row r="197" ht="14.25" customHeight="1">
      <c r="D197" s="2"/>
      <c r="H197" s="3"/>
      <c r="I197" s="2"/>
    </row>
    <row r="198" ht="14.25" customHeight="1">
      <c r="D198" s="2"/>
      <c r="H198" s="3"/>
      <c r="I198" s="2"/>
    </row>
    <row r="199" ht="14.25" customHeight="1">
      <c r="D199" s="2"/>
      <c r="H199" s="3"/>
      <c r="I199" s="2"/>
    </row>
    <row r="200" ht="14.25" customHeight="1">
      <c r="D200" s="2"/>
      <c r="H200" s="3"/>
      <c r="I200" s="2"/>
    </row>
    <row r="201" ht="14.25" customHeight="1">
      <c r="D201" s="2"/>
      <c r="H201" s="3"/>
      <c r="I201" s="2"/>
    </row>
    <row r="202" ht="14.25" customHeight="1">
      <c r="D202" s="2"/>
      <c r="H202" s="3"/>
      <c r="I202" s="2"/>
    </row>
    <row r="203" ht="14.25" customHeight="1">
      <c r="D203" s="2"/>
      <c r="H203" s="3"/>
      <c r="I203" s="2"/>
    </row>
    <row r="204" ht="14.25" customHeight="1">
      <c r="D204" s="2"/>
      <c r="H204" s="3"/>
      <c r="I204" s="2"/>
    </row>
    <row r="205" ht="14.25" customHeight="1">
      <c r="D205" s="2"/>
      <c r="H205" s="3"/>
      <c r="I205" s="2"/>
    </row>
    <row r="206" ht="14.25" customHeight="1">
      <c r="D206" s="2"/>
      <c r="H206" s="3"/>
      <c r="I206" s="2"/>
    </row>
    <row r="207" ht="14.25" customHeight="1">
      <c r="D207" s="2"/>
      <c r="H207" s="3"/>
      <c r="I207" s="2"/>
    </row>
    <row r="208" ht="14.25" customHeight="1">
      <c r="D208" s="2"/>
      <c r="H208" s="3"/>
      <c r="I208" s="2"/>
    </row>
    <row r="209" ht="14.25" customHeight="1">
      <c r="D209" s="2"/>
      <c r="H209" s="3"/>
      <c r="I209" s="2"/>
    </row>
    <row r="210" ht="14.25" customHeight="1">
      <c r="D210" s="2"/>
      <c r="H210" s="3"/>
      <c r="I210" s="2"/>
    </row>
    <row r="211" ht="14.25" customHeight="1">
      <c r="D211" s="2"/>
      <c r="H211" s="3"/>
      <c r="I211" s="2"/>
    </row>
    <row r="212" ht="14.25" customHeight="1">
      <c r="D212" s="2"/>
      <c r="H212" s="3"/>
      <c r="I212" s="2"/>
    </row>
    <row r="213" ht="14.25" customHeight="1">
      <c r="D213" s="2"/>
      <c r="H213" s="3"/>
      <c r="I213" s="2"/>
    </row>
    <row r="214" ht="14.25" customHeight="1">
      <c r="D214" s="2"/>
      <c r="H214" s="3"/>
      <c r="I214" s="2"/>
    </row>
    <row r="215" ht="14.25" customHeight="1">
      <c r="D215" s="2"/>
      <c r="H215" s="3"/>
      <c r="I215" s="2"/>
    </row>
    <row r="216" ht="14.25" customHeight="1">
      <c r="D216" s="2"/>
      <c r="H216" s="3"/>
      <c r="I216" s="2"/>
    </row>
    <row r="217" ht="14.25" customHeight="1">
      <c r="D217" s="2"/>
      <c r="H217" s="3"/>
      <c r="I217" s="2"/>
    </row>
    <row r="218" ht="14.25" customHeight="1">
      <c r="D218" s="2"/>
      <c r="H218" s="3"/>
      <c r="I218" s="2"/>
    </row>
    <row r="219" ht="14.25" customHeight="1">
      <c r="D219" s="2"/>
      <c r="H219" s="3"/>
      <c r="I219" s="2"/>
    </row>
    <row r="220" ht="14.25" customHeight="1">
      <c r="D220" s="2"/>
      <c r="H220" s="3"/>
      <c r="I220" s="2"/>
    </row>
    <row r="221" ht="14.25" customHeight="1">
      <c r="D221" s="2"/>
      <c r="H221" s="3"/>
      <c r="I221" s="2"/>
    </row>
    <row r="222" ht="14.25" customHeight="1">
      <c r="D222" s="2"/>
      <c r="H222" s="3"/>
      <c r="I222" s="2"/>
    </row>
    <row r="223" ht="14.25" customHeight="1">
      <c r="D223" s="2"/>
      <c r="H223" s="3"/>
      <c r="I223" s="2"/>
    </row>
    <row r="224" ht="14.25" customHeight="1">
      <c r="D224" s="2"/>
      <c r="H224" s="3"/>
      <c r="I224" s="2"/>
    </row>
    <row r="225" ht="14.25" customHeight="1">
      <c r="D225" s="2"/>
      <c r="H225" s="3"/>
      <c r="I225" s="2"/>
    </row>
    <row r="226" ht="14.25" customHeight="1">
      <c r="D226" s="2"/>
      <c r="H226" s="3"/>
      <c r="I226" s="2"/>
    </row>
    <row r="227" ht="14.25" customHeight="1">
      <c r="D227" s="2"/>
      <c r="H227" s="3"/>
      <c r="I227" s="2"/>
    </row>
    <row r="228" ht="14.25" customHeight="1">
      <c r="D228" s="2"/>
      <c r="H228" s="3"/>
      <c r="I228" s="2"/>
    </row>
    <row r="229" ht="14.25" customHeight="1">
      <c r="D229" s="2"/>
      <c r="H229" s="3"/>
      <c r="I229" s="2"/>
    </row>
    <row r="230" ht="14.25" customHeight="1">
      <c r="D230" s="2"/>
      <c r="H230" s="3"/>
      <c r="I230" s="2"/>
    </row>
    <row r="231" ht="14.25" customHeight="1">
      <c r="D231" s="2"/>
      <c r="H231" s="3"/>
      <c r="I231" s="2"/>
    </row>
    <row r="232" ht="14.25" customHeight="1">
      <c r="D232" s="2"/>
      <c r="H232" s="3"/>
      <c r="I232" s="2"/>
    </row>
    <row r="233" ht="14.25" customHeight="1">
      <c r="D233" s="2"/>
      <c r="H233" s="3"/>
      <c r="I233" s="2"/>
    </row>
    <row r="234" ht="14.25" customHeight="1">
      <c r="D234" s="2"/>
      <c r="H234" s="3"/>
      <c r="I234" s="2"/>
    </row>
    <row r="235" ht="14.25" customHeight="1">
      <c r="D235" s="2"/>
      <c r="H235" s="3"/>
      <c r="I235" s="2"/>
    </row>
    <row r="236" ht="14.25" customHeight="1">
      <c r="D236" s="2"/>
      <c r="H236" s="3"/>
      <c r="I236" s="2"/>
    </row>
    <row r="237" ht="14.25" customHeight="1">
      <c r="D237" s="2"/>
      <c r="H237" s="3"/>
      <c r="I237" s="2"/>
    </row>
    <row r="238" ht="14.25" customHeight="1">
      <c r="D238" s="2"/>
      <c r="H238" s="3"/>
      <c r="I238" s="2"/>
    </row>
    <row r="239" ht="14.25" customHeight="1">
      <c r="D239" s="2"/>
      <c r="H239" s="3"/>
      <c r="I239" s="2"/>
    </row>
    <row r="240" ht="14.25" customHeight="1">
      <c r="D240" s="2"/>
      <c r="H240" s="3"/>
      <c r="I240" s="2"/>
    </row>
    <row r="241" ht="14.25" customHeight="1">
      <c r="D241" s="2"/>
      <c r="H241" s="3"/>
      <c r="I241" s="2"/>
    </row>
    <row r="242" ht="14.25" customHeight="1">
      <c r="D242" s="2"/>
      <c r="H242" s="3"/>
      <c r="I242" s="2"/>
    </row>
    <row r="243" ht="14.25" customHeight="1">
      <c r="D243" s="2"/>
      <c r="H243" s="3"/>
      <c r="I243" s="2"/>
    </row>
    <row r="244" ht="14.25" customHeight="1">
      <c r="D244" s="2"/>
      <c r="H244" s="3"/>
      <c r="I244" s="2"/>
    </row>
    <row r="245" ht="14.25" customHeight="1">
      <c r="D245" s="2"/>
      <c r="H245" s="3"/>
      <c r="I245" s="2"/>
    </row>
    <row r="246" ht="14.25" customHeight="1">
      <c r="D246" s="2"/>
      <c r="H246" s="3"/>
      <c r="I246" s="2"/>
    </row>
    <row r="247" ht="14.25" customHeight="1">
      <c r="D247" s="2"/>
      <c r="H247" s="3"/>
      <c r="I247" s="2"/>
    </row>
    <row r="248" ht="14.25" customHeight="1">
      <c r="D248" s="2"/>
      <c r="H248" s="3"/>
      <c r="I248" s="2"/>
    </row>
    <row r="249" ht="14.25" customHeight="1">
      <c r="D249" s="2"/>
      <c r="H249" s="3"/>
      <c r="I249" s="2"/>
    </row>
    <row r="250" ht="14.25" customHeight="1">
      <c r="D250" s="2"/>
      <c r="H250" s="3"/>
      <c r="I250" s="2"/>
    </row>
    <row r="251" ht="14.25" customHeight="1">
      <c r="D251" s="2"/>
      <c r="H251" s="3"/>
      <c r="I251" s="2"/>
    </row>
    <row r="252" ht="14.25" customHeight="1">
      <c r="D252" s="2"/>
      <c r="H252" s="3"/>
      <c r="I252" s="2"/>
    </row>
    <row r="253" ht="14.25" customHeight="1">
      <c r="D253" s="2"/>
      <c r="H253" s="3"/>
      <c r="I253" s="2"/>
    </row>
    <row r="254" ht="14.25" customHeight="1">
      <c r="D254" s="2"/>
      <c r="H254" s="3"/>
      <c r="I254" s="2"/>
    </row>
    <row r="255" ht="14.25" customHeight="1">
      <c r="D255" s="2"/>
      <c r="H255" s="3"/>
      <c r="I255" s="2"/>
    </row>
    <row r="256" ht="14.25" customHeight="1">
      <c r="D256" s="2"/>
      <c r="H256" s="3"/>
      <c r="I256" s="2"/>
    </row>
    <row r="257" ht="14.25" customHeight="1">
      <c r="D257" s="2"/>
      <c r="H257" s="3"/>
      <c r="I257" s="2"/>
    </row>
    <row r="258" ht="14.25" customHeight="1">
      <c r="D258" s="2"/>
      <c r="H258" s="3"/>
      <c r="I258" s="2"/>
    </row>
    <row r="259" ht="14.25" customHeight="1">
      <c r="D259" s="2"/>
      <c r="H259" s="3"/>
      <c r="I259" s="2"/>
    </row>
    <row r="260" ht="14.25" customHeight="1">
      <c r="D260" s="2"/>
      <c r="H260" s="3"/>
      <c r="I260" s="2"/>
    </row>
    <row r="261" ht="14.25" customHeight="1">
      <c r="D261" s="2"/>
      <c r="H261" s="3"/>
      <c r="I261" s="2"/>
    </row>
    <row r="262" ht="14.25" customHeight="1">
      <c r="D262" s="2"/>
      <c r="H262" s="3"/>
      <c r="I262" s="2"/>
    </row>
    <row r="263" ht="14.25" customHeight="1">
      <c r="D263" s="2"/>
      <c r="H263" s="3"/>
      <c r="I263" s="2"/>
    </row>
    <row r="264" ht="14.25" customHeight="1">
      <c r="D264" s="2"/>
      <c r="H264" s="3"/>
      <c r="I264" s="2"/>
    </row>
    <row r="265" ht="14.25" customHeight="1">
      <c r="D265" s="2"/>
      <c r="H265" s="3"/>
      <c r="I265" s="2"/>
    </row>
    <row r="266" ht="14.25" customHeight="1">
      <c r="D266" s="2"/>
      <c r="H266" s="3"/>
      <c r="I266" s="2"/>
    </row>
    <row r="267" ht="14.25" customHeight="1">
      <c r="D267" s="2"/>
      <c r="H267" s="3"/>
      <c r="I267" s="2"/>
    </row>
    <row r="268" ht="14.25" customHeight="1">
      <c r="D268" s="2"/>
      <c r="H268" s="3"/>
      <c r="I268" s="2"/>
    </row>
    <row r="269" ht="14.25" customHeight="1">
      <c r="D269" s="2"/>
      <c r="H269" s="3"/>
      <c r="I269" s="2"/>
    </row>
    <row r="270" ht="14.25" customHeight="1">
      <c r="D270" s="2"/>
      <c r="H270" s="3"/>
      <c r="I270" s="2"/>
    </row>
    <row r="271" ht="14.25" customHeight="1">
      <c r="D271" s="2"/>
      <c r="H271" s="3"/>
      <c r="I271" s="2"/>
    </row>
    <row r="272" ht="14.25" customHeight="1">
      <c r="D272" s="2"/>
      <c r="H272" s="3"/>
      <c r="I272" s="2"/>
    </row>
    <row r="273" ht="14.25" customHeight="1">
      <c r="D273" s="2"/>
      <c r="H273" s="3"/>
      <c r="I273" s="2"/>
    </row>
    <row r="274" ht="14.25" customHeight="1">
      <c r="D274" s="2"/>
      <c r="H274" s="3"/>
      <c r="I274" s="2"/>
    </row>
    <row r="275" ht="14.25" customHeight="1">
      <c r="D275" s="2"/>
      <c r="H275" s="3"/>
      <c r="I275" s="2"/>
    </row>
    <row r="276" ht="14.25" customHeight="1">
      <c r="D276" s="2"/>
      <c r="H276" s="3"/>
      <c r="I276" s="2"/>
    </row>
    <row r="277" ht="14.25" customHeight="1">
      <c r="D277" s="2"/>
      <c r="H277" s="3"/>
      <c r="I277" s="2"/>
    </row>
    <row r="278" ht="14.25" customHeight="1">
      <c r="D278" s="2"/>
      <c r="H278" s="3"/>
      <c r="I278" s="2"/>
    </row>
    <row r="279" ht="14.25" customHeight="1">
      <c r="D279" s="2"/>
      <c r="H279" s="3"/>
      <c r="I279" s="2"/>
    </row>
    <row r="280" ht="14.25" customHeight="1">
      <c r="D280" s="2"/>
      <c r="H280" s="3"/>
      <c r="I280" s="2"/>
    </row>
    <row r="281" ht="14.25" customHeight="1">
      <c r="D281" s="2"/>
      <c r="H281" s="3"/>
      <c r="I281" s="2"/>
    </row>
    <row r="282" ht="14.25" customHeight="1">
      <c r="D282" s="2"/>
      <c r="H282" s="3"/>
      <c r="I282" s="2"/>
    </row>
    <row r="283" ht="14.25" customHeight="1">
      <c r="D283" s="2"/>
      <c r="H283" s="3"/>
      <c r="I283" s="2"/>
    </row>
    <row r="284" ht="14.25" customHeight="1">
      <c r="D284" s="2"/>
      <c r="H284" s="3"/>
      <c r="I284" s="2"/>
    </row>
    <row r="285" ht="14.25" customHeight="1">
      <c r="D285" s="2"/>
      <c r="H285" s="3"/>
      <c r="I285" s="2"/>
    </row>
    <row r="286" ht="14.25" customHeight="1">
      <c r="D286" s="2"/>
      <c r="H286" s="3"/>
      <c r="I286" s="2"/>
    </row>
    <row r="287" ht="14.25" customHeight="1">
      <c r="D287" s="2"/>
      <c r="H287" s="3"/>
      <c r="I287" s="2"/>
    </row>
    <row r="288" ht="14.25" customHeight="1">
      <c r="D288" s="2"/>
      <c r="H288" s="3"/>
      <c r="I288" s="2"/>
    </row>
    <row r="289" ht="14.25" customHeight="1">
      <c r="D289" s="2"/>
      <c r="H289" s="3"/>
      <c r="I289" s="2"/>
    </row>
    <row r="290" ht="14.25" customHeight="1">
      <c r="D290" s="2"/>
      <c r="H290" s="3"/>
      <c r="I290" s="2"/>
    </row>
    <row r="291" ht="14.25" customHeight="1">
      <c r="D291" s="2"/>
      <c r="H291" s="3"/>
      <c r="I291" s="2"/>
    </row>
    <row r="292" ht="14.25" customHeight="1">
      <c r="D292" s="2"/>
      <c r="H292" s="3"/>
      <c r="I292" s="2"/>
    </row>
    <row r="293" ht="14.25" customHeight="1">
      <c r="D293" s="2"/>
      <c r="H293" s="3"/>
      <c r="I293" s="2"/>
    </row>
    <row r="294" ht="14.25" customHeight="1">
      <c r="D294" s="2"/>
      <c r="H294" s="3"/>
      <c r="I294" s="2"/>
    </row>
    <row r="295" ht="14.25" customHeight="1">
      <c r="D295" s="2"/>
      <c r="H295" s="3"/>
      <c r="I295" s="2"/>
    </row>
    <row r="296" ht="14.25" customHeight="1">
      <c r="D296" s="2"/>
      <c r="H296" s="3"/>
      <c r="I296" s="2"/>
    </row>
    <row r="297" ht="14.25" customHeight="1">
      <c r="D297" s="2"/>
      <c r="H297" s="3"/>
      <c r="I297" s="2"/>
    </row>
    <row r="298" ht="14.25" customHeight="1">
      <c r="D298" s="2"/>
      <c r="H298" s="3"/>
      <c r="I298" s="2"/>
    </row>
    <row r="299" ht="14.25" customHeight="1">
      <c r="D299" s="2"/>
      <c r="H299" s="3"/>
      <c r="I299" s="2"/>
    </row>
    <row r="300" ht="14.25" customHeight="1">
      <c r="D300" s="2"/>
      <c r="H300" s="3"/>
      <c r="I300" s="2"/>
    </row>
    <row r="301" ht="14.25" customHeight="1">
      <c r="D301" s="2"/>
      <c r="H301" s="3"/>
      <c r="I301" s="2"/>
    </row>
    <row r="302" ht="14.25" customHeight="1">
      <c r="D302" s="2"/>
      <c r="H302" s="3"/>
      <c r="I302" s="2"/>
    </row>
    <row r="303" ht="14.25" customHeight="1">
      <c r="D303" s="2"/>
      <c r="H303" s="3"/>
      <c r="I303" s="2"/>
    </row>
    <row r="304" ht="14.25" customHeight="1">
      <c r="D304" s="2"/>
      <c r="H304" s="3"/>
      <c r="I304" s="2"/>
    </row>
    <row r="305" ht="14.25" customHeight="1">
      <c r="D305" s="2"/>
      <c r="H305" s="3"/>
      <c r="I305" s="2"/>
    </row>
    <row r="306" ht="14.25" customHeight="1">
      <c r="D306" s="2"/>
      <c r="H306" s="3"/>
      <c r="I306" s="2"/>
    </row>
    <row r="307" ht="14.25" customHeight="1">
      <c r="D307" s="2"/>
      <c r="H307" s="3"/>
      <c r="I307" s="2"/>
    </row>
    <row r="308" ht="14.25" customHeight="1">
      <c r="D308" s="2"/>
      <c r="H308" s="3"/>
      <c r="I308" s="2"/>
    </row>
    <row r="309" ht="14.25" customHeight="1">
      <c r="D309" s="2"/>
      <c r="H309" s="3"/>
      <c r="I309" s="2"/>
    </row>
    <row r="310" ht="14.25" customHeight="1">
      <c r="D310" s="2"/>
      <c r="H310" s="3"/>
      <c r="I310" s="2"/>
    </row>
    <row r="311" ht="14.25" customHeight="1">
      <c r="D311" s="2"/>
      <c r="H311" s="3"/>
      <c r="I311" s="2"/>
    </row>
    <row r="312" ht="14.25" customHeight="1">
      <c r="D312" s="2"/>
      <c r="H312" s="3"/>
      <c r="I312" s="2"/>
    </row>
    <row r="313" ht="14.25" customHeight="1">
      <c r="D313" s="2"/>
      <c r="H313" s="3"/>
      <c r="I313" s="2"/>
    </row>
    <row r="314" ht="14.25" customHeight="1">
      <c r="D314" s="2"/>
      <c r="H314" s="3"/>
      <c r="I314" s="2"/>
    </row>
    <row r="315" ht="14.25" customHeight="1">
      <c r="D315" s="2"/>
      <c r="H315" s="3"/>
      <c r="I315" s="2"/>
    </row>
    <row r="316" ht="14.25" customHeight="1">
      <c r="D316" s="2"/>
      <c r="H316" s="3"/>
      <c r="I316" s="2"/>
    </row>
    <row r="317" ht="14.25" customHeight="1">
      <c r="D317" s="2"/>
      <c r="H317" s="3"/>
      <c r="I317" s="2"/>
    </row>
    <row r="318" ht="14.25" customHeight="1">
      <c r="D318" s="2"/>
      <c r="H318" s="3"/>
      <c r="I318" s="2"/>
    </row>
    <row r="319" ht="14.25" customHeight="1">
      <c r="D319" s="2"/>
      <c r="H319" s="3"/>
      <c r="I319" s="2"/>
    </row>
    <row r="320" ht="14.25" customHeight="1">
      <c r="D320" s="2"/>
      <c r="H320" s="3"/>
      <c r="I320" s="2"/>
    </row>
    <row r="321" ht="14.25" customHeight="1">
      <c r="D321" s="2"/>
      <c r="H321" s="3"/>
      <c r="I321" s="2"/>
    </row>
    <row r="322" ht="14.25" customHeight="1">
      <c r="D322" s="2"/>
      <c r="H322" s="3"/>
      <c r="I322" s="2"/>
    </row>
    <row r="323" ht="14.25" customHeight="1">
      <c r="D323" s="2"/>
      <c r="H323" s="3"/>
      <c r="I323" s="2"/>
    </row>
    <row r="324" ht="14.25" customHeight="1">
      <c r="D324" s="2"/>
      <c r="H324" s="3"/>
      <c r="I324" s="2"/>
    </row>
    <row r="325" ht="14.25" customHeight="1">
      <c r="D325" s="2"/>
      <c r="H325" s="3"/>
      <c r="I325" s="2"/>
    </row>
    <row r="326" ht="14.25" customHeight="1">
      <c r="D326" s="2"/>
      <c r="H326" s="3"/>
      <c r="I326" s="2"/>
    </row>
    <row r="327" ht="14.25" customHeight="1">
      <c r="D327" s="2"/>
      <c r="H327" s="3"/>
      <c r="I327" s="2"/>
    </row>
    <row r="328" ht="14.25" customHeight="1">
      <c r="D328" s="2"/>
      <c r="H328" s="3"/>
      <c r="I328" s="2"/>
    </row>
    <row r="329" ht="14.25" customHeight="1">
      <c r="D329" s="2"/>
      <c r="H329" s="3"/>
      <c r="I329" s="2"/>
    </row>
    <row r="330" ht="14.25" customHeight="1">
      <c r="D330" s="2"/>
      <c r="H330" s="3"/>
      <c r="I330" s="2"/>
    </row>
    <row r="331" ht="14.25" customHeight="1">
      <c r="D331" s="2"/>
      <c r="H331" s="3"/>
      <c r="I331" s="2"/>
    </row>
    <row r="332" ht="14.25" customHeight="1">
      <c r="D332" s="2"/>
      <c r="H332" s="3"/>
      <c r="I332" s="2"/>
    </row>
    <row r="333" ht="14.25" customHeight="1">
      <c r="D333" s="2"/>
      <c r="H333" s="3"/>
      <c r="I333" s="2"/>
    </row>
    <row r="334" ht="14.25" customHeight="1">
      <c r="D334" s="2"/>
      <c r="H334" s="3"/>
      <c r="I334" s="2"/>
    </row>
    <row r="335" ht="14.25" customHeight="1">
      <c r="D335" s="2"/>
      <c r="H335" s="3"/>
      <c r="I335" s="2"/>
    </row>
    <row r="336" ht="14.25" customHeight="1">
      <c r="D336" s="2"/>
      <c r="H336" s="3"/>
      <c r="I336" s="2"/>
    </row>
    <row r="337" ht="14.25" customHeight="1">
      <c r="D337" s="2"/>
      <c r="H337" s="3"/>
      <c r="I337" s="2"/>
    </row>
    <row r="338" ht="14.25" customHeight="1">
      <c r="D338" s="2"/>
      <c r="H338" s="3"/>
      <c r="I338" s="2"/>
    </row>
    <row r="339" ht="14.25" customHeight="1">
      <c r="D339" s="2"/>
      <c r="H339" s="3"/>
      <c r="I339" s="2"/>
    </row>
    <row r="340" ht="14.25" customHeight="1">
      <c r="D340" s="2"/>
      <c r="H340" s="3"/>
      <c r="I340" s="2"/>
    </row>
    <row r="341" ht="14.25" customHeight="1">
      <c r="D341" s="2"/>
      <c r="H341" s="3"/>
      <c r="I341" s="2"/>
    </row>
    <row r="342" ht="14.25" customHeight="1">
      <c r="D342" s="2"/>
      <c r="H342" s="3"/>
      <c r="I342" s="2"/>
    </row>
    <row r="343" ht="14.25" customHeight="1">
      <c r="D343" s="2"/>
      <c r="H343" s="3"/>
      <c r="I343" s="2"/>
    </row>
    <row r="344" ht="14.25" customHeight="1">
      <c r="D344" s="2"/>
      <c r="H344" s="3"/>
      <c r="I344" s="2"/>
    </row>
    <row r="345" ht="14.25" customHeight="1">
      <c r="D345" s="2"/>
      <c r="H345" s="3"/>
      <c r="I345" s="2"/>
    </row>
    <row r="346" ht="14.25" customHeight="1">
      <c r="D346" s="2"/>
      <c r="H346" s="3"/>
      <c r="I346" s="2"/>
    </row>
    <row r="347" ht="14.25" customHeight="1">
      <c r="D347" s="2"/>
      <c r="H347" s="3"/>
      <c r="I347" s="2"/>
    </row>
    <row r="348" ht="14.25" customHeight="1">
      <c r="D348" s="2"/>
      <c r="H348" s="3"/>
      <c r="I348" s="2"/>
    </row>
    <row r="349" ht="14.25" customHeight="1">
      <c r="D349" s="2"/>
      <c r="H349" s="3"/>
      <c r="I349" s="2"/>
    </row>
    <row r="350" ht="14.25" customHeight="1">
      <c r="D350" s="2"/>
      <c r="H350" s="3"/>
      <c r="I350" s="2"/>
    </row>
    <row r="351" ht="14.25" customHeight="1">
      <c r="D351" s="2"/>
      <c r="H351" s="3"/>
      <c r="I351" s="2"/>
    </row>
    <row r="352" ht="14.25" customHeight="1">
      <c r="D352" s="2"/>
      <c r="H352" s="3"/>
      <c r="I352" s="2"/>
    </row>
    <row r="353" ht="14.25" customHeight="1">
      <c r="D353" s="2"/>
      <c r="H353" s="3"/>
      <c r="I353" s="2"/>
    </row>
    <row r="354" ht="14.25" customHeight="1">
      <c r="D354" s="2"/>
      <c r="H354" s="3"/>
      <c r="I354" s="2"/>
    </row>
    <row r="355" ht="14.25" customHeight="1">
      <c r="D355" s="2"/>
      <c r="H355" s="3"/>
      <c r="I355" s="2"/>
    </row>
    <row r="356" ht="14.25" customHeight="1">
      <c r="D356" s="2"/>
      <c r="H356" s="3"/>
      <c r="I356" s="2"/>
    </row>
    <row r="357" ht="14.25" customHeight="1">
      <c r="D357" s="2"/>
      <c r="H357" s="3"/>
      <c r="I357" s="2"/>
    </row>
    <row r="358" ht="14.25" customHeight="1">
      <c r="D358" s="2"/>
      <c r="H358" s="3"/>
      <c r="I358" s="2"/>
    </row>
    <row r="359" ht="14.25" customHeight="1">
      <c r="D359" s="2"/>
      <c r="H359" s="3"/>
      <c r="I359" s="2"/>
    </row>
    <row r="360" ht="14.25" customHeight="1">
      <c r="D360" s="2"/>
      <c r="H360" s="3"/>
      <c r="I360" s="2"/>
    </row>
    <row r="361" ht="14.25" customHeight="1">
      <c r="D361" s="2"/>
      <c r="H361" s="3"/>
      <c r="I361" s="2"/>
    </row>
    <row r="362" ht="14.25" customHeight="1">
      <c r="D362" s="2"/>
      <c r="H362" s="3"/>
      <c r="I362" s="2"/>
    </row>
    <row r="363" ht="14.25" customHeight="1">
      <c r="D363" s="2"/>
      <c r="H363" s="3"/>
      <c r="I363" s="2"/>
    </row>
    <row r="364" ht="14.25" customHeight="1">
      <c r="D364" s="2"/>
      <c r="H364" s="3"/>
      <c r="I364" s="2"/>
    </row>
    <row r="365" ht="14.25" customHeight="1">
      <c r="D365" s="2"/>
      <c r="H365" s="3"/>
      <c r="I365" s="2"/>
    </row>
    <row r="366" ht="14.25" customHeight="1">
      <c r="D366" s="2"/>
      <c r="H366" s="3"/>
      <c r="I366" s="2"/>
    </row>
    <row r="367" ht="14.25" customHeight="1">
      <c r="D367" s="2"/>
      <c r="H367" s="3"/>
      <c r="I367" s="2"/>
    </row>
    <row r="368" ht="14.25" customHeight="1">
      <c r="D368" s="2"/>
      <c r="H368" s="3"/>
      <c r="I368" s="2"/>
    </row>
    <row r="369" ht="14.25" customHeight="1">
      <c r="D369" s="2"/>
      <c r="H369" s="3"/>
      <c r="I369" s="2"/>
    </row>
    <row r="370" ht="14.25" customHeight="1">
      <c r="D370" s="2"/>
      <c r="H370" s="3"/>
      <c r="I370" s="2"/>
    </row>
    <row r="371" ht="14.25" customHeight="1">
      <c r="D371" s="2"/>
      <c r="H371" s="3"/>
      <c r="I371" s="2"/>
    </row>
    <row r="372" ht="14.25" customHeight="1">
      <c r="D372" s="2"/>
      <c r="H372" s="3"/>
      <c r="I372" s="2"/>
    </row>
    <row r="373" ht="14.25" customHeight="1">
      <c r="D373" s="2"/>
      <c r="H373" s="3"/>
      <c r="I373" s="2"/>
    </row>
    <row r="374" ht="14.25" customHeight="1">
      <c r="D374" s="2"/>
      <c r="H374" s="3"/>
      <c r="I374" s="2"/>
    </row>
    <row r="375" ht="14.25" customHeight="1">
      <c r="D375" s="2"/>
      <c r="H375" s="3"/>
      <c r="I375" s="2"/>
    </row>
    <row r="376" ht="14.25" customHeight="1">
      <c r="D376" s="2"/>
      <c r="H376" s="3"/>
      <c r="I376" s="2"/>
    </row>
    <row r="377" ht="14.25" customHeight="1">
      <c r="D377" s="2"/>
      <c r="H377" s="3"/>
      <c r="I377" s="2"/>
    </row>
    <row r="378" ht="14.25" customHeight="1">
      <c r="D378" s="2"/>
      <c r="H378" s="3"/>
      <c r="I378" s="2"/>
    </row>
    <row r="379" ht="14.25" customHeight="1">
      <c r="D379" s="2"/>
      <c r="H379" s="3"/>
      <c r="I379" s="2"/>
    </row>
    <row r="380" ht="14.25" customHeight="1">
      <c r="D380" s="2"/>
      <c r="H380" s="3"/>
      <c r="I380" s="2"/>
    </row>
    <row r="381" ht="14.25" customHeight="1">
      <c r="D381" s="2"/>
      <c r="H381" s="3"/>
      <c r="I381" s="2"/>
    </row>
    <row r="382" ht="14.25" customHeight="1">
      <c r="D382" s="2"/>
      <c r="H382" s="3"/>
      <c r="I382" s="2"/>
    </row>
    <row r="383" ht="14.25" customHeight="1">
      <c r="D383" s="2"/>
      <c r="H383" s="3"/>
      <c r="I383" s="2"/>
    </row>
    <row r="384" ht="14.25" customHeight="1">
      <c r="D384" s="2"/>
      <c r="H384" s="3"/>
      <c r="I384" s="2"/>
    </row>
    <row r="385" ht="14.25" customHeight="1">
      <c r="D385" s="2"/>
      <c r="H385" s="3"/>
      <c r="I385" s="2"/>
    </row>
    <row r="386" ht="14.25" customHeight="1">
      <c r="D386" s="2"/>
      <c r="H386" s="3"/>
      <c r="I386" s="2"/>
    </row>
    <row r="387" ht="14.25" customHeight="1">
      <c r="D387" s="2"/>
      <c r="H387" s="3"/>
      <c r="I387" s="2"/>
    </row>
    <row r="388" ht="14.25" customHeight="1">
      <c r="D388" s="2"/>
      <c r="H388" s="3"/>
      <c r="I388" s="2"/>
    </row>
    <row r="389" ht="14.25" customHeight="1">
      <c r="D389" s="2"/>
      <c r="H389" s="3"/>
      <c r="I389" s="2"/>
    </row>
    <row r="390" ht="14.25" customHeight="1">
      <c r="D390" s="2"/>
      <c r="H390" s="3"/>
      <c r="I390" s="2"/>
    </row>
    <row r="391" ht="14.25" customHeight="1">
      <c r="D391" s="2"/>
      <c r="H391" s="3"/>
      <c r="I391" s="2"/>
    </row>
    <row r="392" ht="14.25" customHeight="1">
      <c r="D392" s="2"/>
      <c r="H392" s="3"/>
      <c r="I392" s="2"/>
    </row>
    <row r="393" ht="14.25" customHeight="1">
      <c r="D393" s="2"/>
      <c r="H393" s="3"/>
      <c r="I393" s="2"/>
    </row>
    <row r="394" ht="14.25" customHeight="1">
      <c r="D394" s="2"/>
      <c r="H394" s="3"/>
      <c r="I394" s="2"/>
    </row>
    <row r="395" ht="14.25" customHeight="1">
      <c r="D395" s="2"/>
      <c r="H395" s="3"/>
      <c r="I395" s="2"/>
    </row>
    <row r="396" ht="14.25" customHeight="1">
      <c r="D396" s="2"/>
      <c r="H396" s="3"/>
      <c r="I396" s="2"/>
    </row>
    <row r="397" ht="14.25" customHeight="1">
      <c r="D397" s="2"/>
      <c r="H397" s="3"/>
      <c r="I397" s="2"/>
    </row>
    <row r="398" ht="14.25" customHeight="1">
      <c r="D398" s="2"/>
      <c r="H398" s="3"/>
      <c r="I398" s="2"/>
    </row>
    <row r="399" ht="14.25" customHeight="1">
      <c r="D399" s="2"/>
      <c r="H399" s="3"/>
      <c r="I399" s="2"/>
    </row>
    <row r="400" ht="14.25" customHeight="1">
      <c r="D400" s="2"/>
      <c r="H400" s="3"/>
      <c r="I400" s="2"/>
    </row>
    <row r="401" ht="14.25" customHeight="1">
      <c r="D401" s="2"/>
      <c r="H401" s="3"/>
      <c r="I401" s="2"/>
    </row>
    <row r="402" ht="14.25" customHeight="1">
      <c r="D402" s="2"/>
      <c r="H402" s="3"/>
      <c r="I402" s="2"/>
    </row>
    <row r="403" ht="14.25" customHeight="1">
      <c r="D403" s="2"/>
      <c r="H403" s="3"/>
      <c r="I403" s="2"/>
    </row>
    <row r="404" ht="14.25" customHeight="1">
      <c r="D404" s="2"/>
      <c r="H404" s="3"/>
      <c r="I404" s="2"/>
    </row>
    <row r="405" ht="14.25" customHeight="1">
      <c r="D405" s="2"/>
      <c r="H405" s="3"/>
      <c r="I405" s="2"/>
    </row>
    <row r="406" ht="14.25" customHeight="1">
      <c r="D406" s="2"/>
      <c r="H406" s="3"/>
      <c r="I406" s="2"/>
    </row>
    <row r="407" ht="14.25" customHeight="1">
      <c r="D407" s="2"/>
      <c r="H407" s="3"/>
      <c r="I407" s="2"/>
    </row>
    <row r="408" ht="14.25" customHeight="1">
      <c r="D408" s="2"/>
      <c r="H408" s="3"/>
      <c r="I408" s="2"/>
    </row>
    <row r="409" ht="14.25" customHeight="1">
      <c r="D409" s="2"/>
      <c r="H409" s="3"/>
      <c r="I409" s="2"/>
    </row>
    <row r="410" ht="14.25" customHeight="1">
      <c r="D410" s="2"/>
      <c r="H410" s="3"/>
      <c r="I410" s="2"/>
    </row>
    <row r="411" ht="14.25" customHeight="1">
      <c r="D411" s="2"/>
      <c r="H411" s="3"/>
      <c r="I411" s="2"/>
    </row>
    <row r="412" ht="14.25" customHeight="1">
      <c r="D412" s="2"/>
      <c r="H412" s="3"/>
      <c r="I412" s="2"/>
    </row>
    <row r="413" ht="14.25" customHeight="1">
      <c r="D413" s="2"/>
      <c r="H413" s="3"/>
      <c r="I413" s="2"/>
    </row>
    <row r="414" ht="14.25" customHeight="1">
      <c r="D414" s="2"/>
      <c r="H414" s="3"/>
      <c r="I414" s="2"/>
    </row>
    <row r="415" ht="14.25" customHeight="1">
      <c r="D415" s="2"/>
      <c r="H415" s="3"/>
      <c r="I415" s="2"/>
    </row>
    <row r="416" ht="14.25" customHeight="1">
      <c r="D416" s="2"/>
      <c r="H416" s="3"/>
      <c r="I416" s="2"/>
    </row>
    <row r="417" ht="14.25" customHeight="1">
      <c r="D417" s="2"/>
      <c r="H417" s="3"/>
      <c r="I417" s="2"/>
    </row>
    <row r="418" ht="14.25" customHeight="1">
      <c r="D418" s="2"/>
      <c r="H418" s="3"/>
      <c r="I418" s="2"/>
    </row>
    <row r="419" ht="14.25" customHeight="1">
      <c r="D419" s="2"/>
      <c r="H419" s="3"/>
      <c r="I419" s="2"/>
    </row>
    <row r="420" ht="14.25" customHeight="1">
      <c r="D420" s="2"/>
      <c r="H420" s="3"/>
      <c r="I420" s="2"/>
    </row>
    <row r="421" ht="14.25" customHeight="1">
      <c r="D421" s="2"/>
      <c r="H421" s="3"/>
      <c r="I421" s="2"/>
    </row>
    <row r="422" ht="14.25" customHeight="1">
      <c r="D422" s="2"/>
      <c r="H422" s="3"/>
      <c r="I422" s="2"/>
    </row>
    <row r="423" ht="14.25" customHeight="1">
      <c r="D423" s="2"/>
      <c r="H423" s="3"/>
      <c r="I423" s="2"/>
    </row>
    <row r="424" ht="14.25" customHeight="1">
      <c r="D424" s="2"/>
      <c r="H424" s="3"/>
      <c r="I424" s="2"/>
    </row>
    <row r="425" ht="14.25" customHeight="1">
      <c r="D425" s="2"/>
      <c r="H425" s="3"/>
      <c r="I425" s="2"/>
    </row>
    <row r="426" ht="14.25" customHeight="1">
      <c r="D426" s="2"/>
      <c r="H426" s="3"/>
      <c r="I426" s="2"/>
    </row>
    <row r="427" ht="14.25" customHeight="1">
      <c r="D427" s="2"/>
      <c r="H427" s="3"/>
      <c r="I427" s="2"/>
    </row>
    <row r="428" ht="14.25" customHeight="1">
      <c r="D428" s="2"/>
      <c r="H428" s="3"/>
      <c r="I428" s="2"/>
    </row>
    <row r="429" ht="14.25" customHeight="1">
      <c r="D429" s="2"/>
      <c r="H429" s="3"/>
      <c r="I429" s="2"/>
    </row>
    <row r="430" ht="14.25" customHeight="1">
      <c r="D430" s="2"/>
      <c r="H430" s="3"/>
      <c r="I430" s="2"/>
    </row>
    <row r="431" ht="14.25" customHeight="1">
      <c r="D431" s="2"/>
      <c r="H431" s="3"/>
      <c r="I431" s="2"/>
    </row>
    <row r="432" ht="14.25" customHeight="1">
      <c r="D432" s="2"/>
      <c r="H432" s="3"/>
      <c r="I432" s="2"/>
    </row>
    <row r="433" ht="14.25" customHeight="1">
      <c r="D433" s="2"/>
      <c r="H433" s="3"/>
      <c r="I433" s="2"/>
    </row>
    <row r="434" ht="14.25" customHeight="1">
      <c r="D434" s="2"/>
      <c r="H434" s="3"/>
      <c r="I434" s="2"/>
    </row>
    <row r="435" ht="14.25" customHeight="1">
      <c r="D435" s="2"/>
      <c r="H435" s="3"/>
      <c r="I435" s="2"/>
    </row>
    <row r="436" ht="14.25" customHeight="1">
      <c r="D436" s="2"/>
      <c r="H436" s="3"/>
      <c r="I436" s="2"/>
    </row>
    <row r="437" ht="14.25" customHeight="1">
      <c r="D437" s="2"/>
      <c r="H437" s="3"/>
      <c r="I437" s="2"/>
    </row>
    <row r="438" ht="14.25" customHeight="1">
      <c r="D438" s="2"/>
      <c r="H438" s="3"/>
      <c r="I438" s="2"/>
    </row>
    <row r="439" ht="14.25" customHeight="1">
      <c r="D439" s="2"/>
      <c r="H439" s="3"/>
      <c r="I439" s="2"/>
    </row>
    <row r="440" ht="14.25" customHeight="1">
      <c r="D440" s="2"/>
      <c r="H440" s="3"/>
      <c r="I440" s="2"/>
    </row>
    <row r="441" ht="14.25" customHeight="1">
      <c r="D441" s="2"/>
      <c r="H441" s="3"/>
      <c r="I441" s="2"/>
    </row>
    <row r="442" ht="14.25" customHeight="1">
      <c r="D442" s="2"/>
      <c r="H442" s="3"/>
      <c r="I442" s="2"/>
    </row>
    <row r="443" ht="14.25" customHeight="1">
      <c r="D443" s="2"/>
      <c r="H443" s="3"/>
      <c r="I443" s="2"/>
    </row>
    <row r="444" ht="14.25" customHeight="1">
      <c r="D444" s="2"/>
      <c r="H444" s="3"/>
      <c r="I444" s="2"/>
    </row>
    <row r="445" ht="14.25" customHeight="1">
      <c r="D445" s="2"/>
      <c r="H445" s="3"/>
      <c r="I445" s="2"/>
    </row>
    <row r="446" ht="14.25" customHeight="1">
      <c r="D446" s="2"/>
      <c r="H446" s="3"/>
      <c r="I446" s="2"/>
    </row>
    <row r="447" ht="14.25" customHeight="1">
      <c r="D447" s="2"/>
      <c r="H447" s="3"/>
      <c r="I447" s="2"/>
    </row>
    <row r="448" ht="14.25" customHeight="1">
      <c r="D448" s="2"/>
      <c r="H448" s="3"/>
      <c r="I448" s="2"/>
    </row>
    <row r="449" ht="14.25" customHeight="1">
      <c r="D449" s="2"/>
      <c r="H449" s="3"/>
      <c r="I449" s="2"/>
    </row>
    <row r="450" ht="14.25" customHeight="1">
      <c r="D450" s="2"/>
      <c r="H450" s="3"/>
      <c r="I450" s="2"/>
    </row>
    <row r="451" ht="14.25" customHeight="1">
      <c r="D451" s="2"/>
      <c r="H451" s="3"/>
      <c r="I451" s="2"/>
    </row>
    <row r="452" ht="14.25" customHeight="1">
      <c r="D452" s="2"/>
      <c r="H452" s="3"/>
      <c r="I452" s="2"/>
    </row>
    <row r="453" ht="14.25" customHeight="1">
      <c r="D453" s="2"/>
      <c r="H453" s="3"/>
      <c r="I453" s="2"/>
    </row>
    <row r="454" ht="14.25" customHeight="1">
      <c r="D454" s="2"/>
      <c r="H454" s="3"/>
      <c r="I454" s="2"/>
    </row>
    <row r="455" ht="14.25" customHeight="1">
      <c r="D455" s="2"/>
      <c r="H455" s="3"/>
      <c r="I455" s="2"/>
    </row>
    <row r="456" ht="14.25" customHeight="1">
      <c r="D456" s="2"/>
      <c r="H456" s="3"/>
      <c r="I456" s="2"/>
    </row>
    <row r="457" ht="14.25" customHeight="1">
      <c r="D457" s="2"/>
      <c r="H457" s="3"/>
      <c r="I457" s="2"/>
    </row>
    <row r="458" ht="14.25" customHeight="1">
      <c r="D458" s="2"/>
      <c r="H458" s="3"/>
      <c r="I458" s="2"/>
    </row>
    <row r="459" ht="14.25" customHeight="1">
      <c r="D459" s="2"/>
      <c r="H459" s="3"/>
      <c r="I459" s="2"/>
    </row>
    <row r="460" ht="14.25" customHeight="1">
      <c r="D460" s="2"/>
      <c r="H460" s="3"/>
      <c r="I460" s="2"/>
    </row>
    <row r="461" ht="14.25" customHeight="1">
      <c r="D461" s="2"/>
      <c r="H461" s="3"/>
      <c r="I461" s="2"/>
    </row>
    <row r="462" ht="14.25" customHeight="1">
      <c r="D462" s="2"/>
      <c r="H462" s="3"/>
      <c r="I462" s="2"/>
    </row>
    <row r="463" ht="14.25" customHeight="1">
      <c r="D463" s="2"/>
      <c r="H463" s="3"/>
      <c r="I463" s="2"/>
    </row>
    <row r="464" ht="14.25" customHeight="1">
      <c r="D464" s="2"/>
      <c r="H464" s="3"/>
      <c r="I464" s="2"/>
    </row>
    <row r="465" ht="14.25" customHeight="1">
      <c r="D465" s="2"/>
      <c r="H465" s="3"/>
      <c r="I465" s="2"/>
    </row>
    <row r="466" ht="14.25" customHeight="1">
      <c r="D466" s="2"/>
      <c r="H466" s="3"/>
      <c r="I466" s="2"/>
    </row>
    <row r="467" ht="14.25" customHeight="1">
      <c r="D467" s="2"/>
      <c r="H467" s="3"/>
      <c r="I467" s="2"/>
    </row>
    <row r="468" ht="14.25" customHeight="1">
      <c r="D468" s="2"/>
      <c r="H468" s="3"/>
      <c r="I468" s="2"/>
    </row>
    <row r="469" ht="14.25" customHeight="1">
      <c r="D469" s="2"/>
      <c r="H469" s="3"/>
      <c r="I469" s="2"/>
    </row>
    <row r="470" ht="14.25" customHeight="1">
      <c r="D470" s="2"/>
      <c r="H470" s="3"/>
      <c r="I470" s="2"/>
    </row>
    <row r="471" ht="14.25" customHeight="1">
      <c r="D471" s="2"/>
      <c r="H471" s="3"/>
      <c r="I471" s="2"/>
    </row>
    <row r="472" ht="14.25" customHeight="1">
      <c r="D472" s="2"/>
      <c r="H472" s="3"/>
      <c r="I472" s="2"/>
    </row>
    <row r="473" ht="14.25" customHeight="1">
      <c r="D473" s="2"/>
      <c r="H473" s="3"/>
      <c r="I473" s="2"/>
    </row>
    <row r="474" ht="14.25" customHeight="1">
      <c r="D474" s="2"/>
      <c r="H474" s="3"/>
      <c r="I474" s="2"/>
    </row>
    <row r="475" ht="14.25" customHeight="1">
      <c r="D475" s="2"/>
      <c r="H475" s="3"/>
      <c r="I475" s="2"/>
    </row>
    <row r="476" ht="14.25" customHeight="1">
      <c r="D476" s="2"/>
      <c r="H476" s="3"/>
      <c r="I476" s="2"/>
    </row>
    <row r="477" ht="14.25" customHeight="1">
      <c r="D477" s="2"/>
      <c r="H477" s="3"/>
      <c r="I477" s="2"/>
    </row>
    <row r="478" ht="14.25" customHeight="1">
      <c r="D478" s="2"/>
      <c r="H478" s="3"/>
      <c r="I478" s="2"/>
    </row>
    <row r="479" ht="14.25" customHeight="1">
      <c r="D479" s="2"/>
      <c r="H479" s="3"/>
      <c r="I479" s="2"/>
    </row>
    <row r="480" ht="14.25" customHeight="1">
      <c r="D480" s="2"/>
      <c r="H480" s="3"/>
      <c r="I480" s="2"/>
    </row>
    <row r="481" ht="14.25" customHeight="1">
      <c r="D481" s="2"/>
      <c r="H481" s="3"/>
      <c r="I481" s="2"/>
    </row>
    <row r="482" ht="14.25" customHeight="1">
      <c r="D482" s="2"/>
      <c r="H482" s="3"/>
      <c r="I482" s="2"/>
    </row>
    <row r="483" ht="14.25" customHeight="1">
      <c r="D483" s="2"/>
      <c r="H483" s="3"/>
      <c r="I483" s="2"/>
    </row>
    <row r="484" ht="14.25" customHeight="1">
      <c r="D484" s="2"/>
      <c r="H484" s="3"/>
      <c r="I484" s="2"/>
    </row>
    <row r="485" ht="14.25" customHeight="1">
      <c r="D485" s="2"/>
      <c r="H485" s="3"/>
      <c r="I485" s="2"/>
    </row>
    <row r="486" ht="14.25" customHeight="1">
      <c r="D486" s="2"/>
      <c r="H486" s="3"/>
      <c r="I486" s="2"/>
    </row>
    <row r="487" ht="14.25" customHeight="1">
      <c r="D487" s="2"/>
      <c r="H487" s="3"/>
      <c r="I487" s="2"/>
    </row>
    <row r="488" ht="14.25" customHeight="1">
      <c r="D488" s="2"/>
      <c r="H488" s="3"/>
      <c r="I488" s="2"/>
    </row>
    <row r="489" ht="14.25" customHeight="1">
      <c r="D489" s="2"/>
      <c r="H489" s="3"/>
      <c r="I489" s="2"/>
    </row>
    <row r="490" ht="14.25" customHeight="1">
      <c r="D490" s="2"/>
      <c r="H490" s="3"/>
      <c r="I490" s="2"/>
    </row>
    <row r="491" ht="14.25" customHeight="1">
      <c r="D491" s="2"/>
      <c r="H491" s="3"/>
      <c r="I491" s="2"/>
    </row>
    <row r="492" ht="14.25" customHeight="1">
      <c r="D492" s="2"/>
      <c r="H492" s="3"/>
      <c r="I492" s="2"/>
    </row>
    <row r="493" ht="14.25" customHeight="1">
      <c r="D493" s="2"/>
      <c r="H493" s="3"/>
      <c r="I493" s="2"/>
    </row>
    <row r="494" ht="14.25" customHeight="1">
      <c r="D494" s="2"/>
      <c r="H494" s="3"/>
      <c r="I494" s="2"/>
    </row>
    <row r="495" ht="14.25" customHeight="1">
      <c r="D495" s="2"/>
      <c r="H495" s="3"/>
      <c r="I495" s="2"/>
    </row>
    <row r="496" ht="14.25" customHeight="1">
      <c r="D496" s="2"/>
      <c r="H496" s="3"/>
      <c r="I496" s="2"/>
    </row>
    <row r="497" ht="14.25" customHeight="1">
      <c r="D497" s="2"/>
      <c r="H497" s="3"/>
      <c r="I497" s="2"/>
    </row>
    <row r="498" ht="14.25" customHeight="1">
      <c r="D498" s="2"/>
      <c r="H498" s="3"/>
      <c r="I498" s="2"/>
    </row>
    <row r="499" ht="14.25" customHeight="1">
      <c r="D499" s="2"/>
      <c r="H499" s="3"/>
      <c r="I499" s="2"/>
    </row>
    <row r="500" ht="14.25" customHeight="1">
      <c r="D500" s="2"/>
      <c r="H500" s="3"/>
      <c r="I500" s="2"/>
    </row>
    <row r="501" ht="14.25" customHeight="1">
      <c r="D501" s="2"/>
      <c r="H501" s="3"/>
      <c r="I501" s="2"/>
    </row>
    <row r="502" ht="14.25" customHeight="1">
      <c r="D502" s="2"/>
      <c r="H502" s="3"/>
      <c r="I502" s="2"/>
    </row>
    <row r="503" ht="14.25" customHeight="1">
      <c r="D503" s="2"/>
      <c r="H503" s="3"/>
      <c r="I503" s="2"/>
    </row>
    <row r="504" ht="14.25" customHeight="1">
      <c r="D504" s="2"/>
      <c r="H504" s="3"/>
      <c r="I504" s="2"/>
    </row>
    <row r="505" ht="14.25" customHeight="1">
      <c r="D505" s="2"/>
      <c r="H505" s="3"/>
      <c r="I505" s="2"/>
    </row>
    <row r="506" ht="14.25" customHeight="1">
      <c r="D506" s="2"/>
      <c r="H506" s="3"/>
      <c r="I506" s="2"/>
    </row>
    <row r="507" ht="14.25" customHeight="1">
      <c r="D507" s="2"/>
      <c r="H507" s="3"/>
      <c r="I507" s="2"/>
    </row>
    <row r="508" ht="14.25" customHeight="1">
      <c r="D508" s="2"/>
      <c r="H508" s="3"/>
      <c r="I508" s="2"/>
    </row>
    <row r="509" ht="14.25" customHeight="1">
      <c r="D509" s="2"/>
      <c r="H509" s="3"/>
      <c r="I509" s="2"/>
    </row>
    <row r="510" ht="14.25" customHeight="1">
      <c r="D510" s="2"/>
      <c r="H510" s="3"/>
      <c r="I510" s="2"/>
    </row>
    <row r="511" ht="14.25" customHeight="1">
      <c r="D511" s="2"/>
      <c r="H511" s="3"/>
      <c r="I511" s="2"/>
    </row>
    <row r="512" ht="14.25" customHeight="1">
      <c r="D512" s="2"/>
      <c r="H512" s="3"/>
      <c r="I512" s="2"/>
    </row>
    <row r="513" ht="14.25" customHeight="1">
      <c r="D513" s="2"/>
      <c r="H513" s="3"/>
      <c r="I513" s="2"/>
    </row>
    <row r="514" ht="14.25" customHeight="1">
      <c r="D514" s="2"/>
      <c r="H514" s="3"/>
      <c r="I514" s="2"/>
    </row>
    <row r="515" ht="14.25" customHeight="1">
      <c r="D515" s="2"/>
      <c r="H515" s="3"/>
      <c r="I515" s="2"/>
    </row>
    <row r="516" ht="14.25" customHeight="1">
      <c r="D516" s="2"/>
      <c r="H516" s="3"/>
      <c r="I516" s="2"/>
    </row>
    <row r="517" ht="14.25" customHeight="1">
      <c r="D517" s="2"/>
      <c r="H517" s="3"/>
      <c r="I517" s="2"/>
    </row>
    <row r="518" ht="14.25" customHeight="1">
      <c r="D518" s="2"/>
      <c r="H518" s="3"/>
      <c r="I518" s="2"/>
    </row>
    <row r="519" ht="14.25" customHeight="1">
      <c r="D519" s="2"/>
      <c r="H519" s="3"/>
      <c r="I519" s="2"/>
    </row>
    <row r="520" ht="14.25" customHeight="1">
      <c r="D520" s="2"/>
      <c r="H520" s="3"/>
      <c r="I520" s="2"/>
    </row>
    <row r="521" ht="14.25" customHeight="1">
      <c r="D521" s="2"/>
      <c r="H521" s="3"/>
      <c r="I521" s="2"/>
    </row>
    <row r="522" ht="14.25" customHeight="1">
      <c r="D522" s="2"/>
      <c r="H522" s="3"/>
      <c r="I522" s="2"/>
    </row>
    <row r="523" ht="14.25" customHeight="1">
      <c r="D523" s="2"/>
      <c r="H523" s="3"/>
      <c r="I523" s="2"/>
    </row>
    <row r="524" ht="14.25" customHeight="1">
      <c r="D524" s="2"/>
      <c r="H524" s="3"/>
      <c r="I524" s="2"/>
    </row>
    <row r="525" ht="14.25" customHeight="1">
      <c r="D525" s="2"/>
      <c r="H525" s="3"/>
      <c r="I525" s="2"/>
    </row>
    <row r="526" ht="14.25" customHeight="1">
      <c r="D526" s="2"/>
      <c r="H526" s="3"/>
      <c r="I526" s="2"/>
    </row>
    <row r="527" ht="14.25" customHeight="1">
      <c r="D527" s="2"/>
      <c r="H527" s="3"/>
      <c r="I527" s="2"/>
    </row>
    <row r="528" ht="14.25" customHeight="1">
      <c r="D528" s="2"/>
      <c r="H528" s="3"/>
      <c r="I528" s="2"/>
    </row>
    <row r="529" ht="14.25" customHeight="1">
      <c r="D529" s="2"/>
      <c r="H529" s="3"/>
      <c r="I529" s="2"/>
    </row>
    <row r="530" ht="14.25" customHeight="1">
      <c r="D530" s="2"/>
      <c r="H530" s="3"/>
      <c r="I530" s="2"/>
    </row>
    <row r="531" ht="14.25" customHeight="1">
      <c r="D531" s="2"/>
      <c r="H531" s="3"/>
      <c r="I531" s="2"/>
    </row>
    <row r="532" ht="14.25" customHeight="1">
      <c r="D532" s="2"/>
      <c r="H532" s="3"/>
      <c r="I532" s="2"/>
    </row>
    <row r="533" ht="14.25" customHeight="1">
      <c r="D533" s="2"/>
      <c r="H533" s="3"/>
      <c r="I533" s="2"/>
    </row>
    <row r="534" ht="14.25" customHeight="1">
      <c r="D534" s="2"/>
      <c r="H534" s="3"/>
      <c r="I534" s="2"/>
    </row>
    <row r="535" ht="14.25" customHeight="1">
      <c r="D535" s="2"/>
      <c r="H535" s="3"/>
      <c r="I535" s="2"/>
    </row>
    <row r="536" ht="14.25" customHeight="1">
      <c r="D536" s="2"/>
      <c r="H536" s="3"/>
      <c r="I536" s="2"/>
    </row>
    <row r="537" ht="14.25" customHeight="1">
      <c r="D537" s="2"/>
      <c r="H537" s="3"/>
      <c r="I537" s="2"/>
    </row>
    <row r="538" ht="14.25" customHeight="1">
      <c r="D538" s="2"/>
      <c r="H538" s="3"/>
      <c r="I538" s="2"/>
    </row>
    <row r="539" ht="14.25" customHeight="1">
      <c r="D539" s="2"/>
      <c r="H539" s="3"/>
      <c r="I539" s="2"/>
    </row>
    <row r="540" ht="14.25" customHeight="1">
      <c r="D540" s="2"/>
      <c r="H540" s="3"/>
      <c r="I540" s="2"/>
    </row>
    <row r="541" ht="14.25" customHeight="1">
      <c r="D541" s="2"/>
      <c r="H541" s="3"/>
      <c r="I541" s="2"/>
    </row>
    <row r="542" ht="14.25" customHeight="1">
      <c r="D542" s="2"/>
      <c r="H542" s="3"/>
      <c r="I542" s="2"/>
    </row>
    <row r="543" ht="14.25" customHeight="1">
      <c r="D543" s="2"/>
      <c r="H543" s="3"/>
      <c r="I543" s="2"/>
    </row>
    <row r="544" ht="14.25" customHeight="1">
      <c r="D544" s="2"/>
      <c r="H544" s="3"/>
      <c r="I544" s="2"/>
    </row>
    <row r="545" ht="14.25" customHeight="1">
      <c r="D545" s="2"/>
      <c r="H545" s="3"/>
      <c r="I545" s="2"/>
    </row>
    <row r="546" ht="14.25" customHeight="1">
      <c r="D546" s="2"/>
      <c r="H546" s="3"/>
      <c r="I546" s="2"/>
    </row>
    <row r="547" ht="14.25" customHeight="1">
      <c r="D547" s="2"/>
      <c r="H547" s="3"/>
      <c r="I547" s="2"/>
    </row>
    <row r="548" ht="14.25" customHeight="1">
      <c r="D548" s="2"/>
      <c r="H548" s="3"/>
      <c r="I548" s="2"/>
    </row>
    <row r="549" ht="14.25" customHeight="1">
      <c r="D549" s="2"/>
      <c r="H549" s="3"/>
      <c r="I549" s="2"/>
    </row>
    <row r="550" ht="14.25" customHeight="1">
      <c r="D550" s="2"/>
      <c r="H550" s="3"/>
      <c r="I550" s="2"/>
    </row>
    <row r="551" ht="14.25" customHeight="1">
      <c r="D551" s="2"/>
      <c r="H551" s="3"/>
      <c r="I551" s="2"/>
    </row>
    <row r="552" ht="14.25" customHeight="1">
      <c r="D552" s="2"/>
      <c r="H552" s="3"/>
      <c r="I552" s="2"/>
    </row>
    <row r="553" ht="14.25" customHeight="1">
      <c r="D553" s="2"/>
      <c r="H553" s="3"/>
      <c r="I553" s="2"/>
    </row>
    <row r="554" ht="14.25" customHeight="1">
      <c r="D554" s="2"/>
      <c r="H554" s="3"/>
      <c r="I554" s="2"/>
    </row>
    <row r="555" ht="14.25" customHeight="1">
      <c r="D555" s="2"/>
      <c r="H555" s="3"/>
      <c r="I555" s="2"/>
    </row>
    <row r="556" ht="14.25" customHeight="1">
      <c r="D556" s="2"/>
      <c r="H556" s="3"/>
      <c r="I556" s="2"/>
    </row>
    <row r="557" ht="14.25" customHeight="1">
      <c r="D557" s="2"/>
      <c r="H557" s="3"/>
      <c r="I557" s="2"/>
    </row>
    <row r="558" ht="14.25" customHeight="1">
      <c r="D558" s="2"/>
      <c r="H558" s="3"/>
      <c r="I558" s="2"/>
    </row>
    <row r="559" ht="14.25" customHeight="1">
      <c r="D559" s="2"/>
      <c r="H559" s="3"/>
      <c r="I559" s="2"/>
    </row>
    <row r="560" ht="14.25" customHeight="1">
      <c r="D560" s="2"/>
      <c r="H560" s="3"/>
      <c r="I560" s="2"/>
    </row>
    <row r="561" ht="14.25" customHeight="1">
      <c r="D561" s="2"/>
      <c r="H561" s="3"/>
      <c r="I561" s="2"/>
    </row>
    <row r="562" ht="14.25" customHeight="1">
      <c r="D562" s="2"/>
      <c r="H562" s="3"/>
      <c r="I562" s="2"/>
    </row>
    <row r="563" ht="14.25" customHeight="1">
      <c r="D563" s="2"/>
      <c r="H563" s="3"/>
      <c r="I563" s="2"/>
    </row>
    <row r="564" ht="14.25" customHeight="1">
      <c r="D564" s="2"/>
      <c r="H564" s="3"/>
      <c r="I564" s="2"/>
    </row>
    <row r="565" ht="14.25" customHeight="1">
      <c r="D565" s="2"/>
      <c r="H565" s="3"/>
      <c r="I565" s="2"/>
    </row>
    <row r="566" ht="14.25" customHeight="1">
      <c r="D566" s="2"/>
      <c r="H566" s="3"/>
      <c r="I566" s="2"/>
    </row>
    <row r="567" ht="14.25" customHeight="1">
      <c r="D567" s="2"/>
      <c r="H567" s="3"/>
      <c r="I567" s="2"/>
    </row>
    <row r="568" ht="14.25" customHeight="1">
      <c r="D568" s="2"/>
      <c r="H568" s="3"/>
      <c r="I568" s="2"/>
    </row>
    <row r="569" ht="14.25" customHeight="1">
      <c r="D569" s="2"/>
      <c r="H569" s="3"/>
      <c r="I569" s="2"/>
    </row>
    <row r="570" ht="14.25" customHeight="1">
      <c r="D570" s="2"/>
      <c r="H570" s="3"/>
      <c r="I570" s="2"/>
    </row>
    <row r="571" ht="14.25" customHeight="1">
      <c r="D571" s="2"/>
      <c r="H571" s="3"/>
      <c r="I571" s="2"/>
    </row>
    <row r="572" ht="14.25" customHeight="1">
      <c r="D572" s="2"/>
      <c r="H572" s="3"/>
      <c r="I572" s="2"/>
    </row>
    <row r="573" ht="14.25" customHeight="1">
      <c r="D573" s="2"/>
      <c r="H573" s="3"/>
      <c r="I573" s="2"/>
    </row>
    <row r="574" ht="14.25" customHeight="1">
      <c r="D574" s="2"/>
      <c r="H574" s="3"/>
      <c r="I574" s="2"/>
    </row>
    <row r="575" ht="14.25" customHeight="1">
      <c r="D575" s="2"/>
      <c r="H575" s="3"/>
      <c r="I575" s="2"/>
    </row>
    <row r="576" ht="14.25" customHeight="1">
      <c r="D576" s="2"/>
      <c r="H576" s="3"/>
      <c r="I576" s="2"/>
    </row>
    <row r="577" ht="14.25" customHeight="1">
      <c r="D577" s="2"/>
      <c r="H577" s="3"/>
      <c r="I577" s="2"/>
    </row>
    <row r="578" ht="14.25" customHeight="1">
      <c r="D578" s="2"/>
      <c r="H578" s="3"/>
      <c r="I578" s="2"/>
    </row>
    <row r="579" ht="14.25" customHeight="1">
      <c r="D579" s="2"/>
      <c r="H579" s="3"/>
      <c r="I579" s="2"/>
    </row>
    <row r="580" ht="14.25" customHeight="1">
      <c r="D580" s="2"/>
      <c r="H580" s="3"/>
      <c r="I580" s="2"/>
    </row>
    <row r="581" ht="14.25" customHeight="1">
      <c r="D581" s="2"/>
      <c r="H581" s="3"/>
      <c r="I581" s="2"/>
    </row>
    <row r="582" ht="14.25" customHeight="1">
      <c r="D582" s="2"/>
      <c r="H582" s="3"/>
      <c r="I582" s="2"/>
    </row>
    <row r="583" ht="14.25" customHeight="1">
      <c r="D583" s="2"/>
      <c r="H583" s="3"/>
      <c r="I583" s="2"/>
    </row>
    <row r="584" ht="14.25" customHeight="1">
      <c r="D584" s="2"/>
      <c r="H584" s="3"/>
      <c r="I584" s="2"/>
    </row>
    <row r="585" ht="14.25" customHeight="1">
      <c r="D585" s="2"/>
      <c r="H585" s="3"/>
      <c r="I585" s="2"/>
    </row>
    <row r="586" ht="14.25" customHeight="1">
      <c r="D586" s="2"/>
      <c r="H586" s="3"/>
      <c r="I586" s="2"/>
    </row>
    <row r="587" ht="14.25" customHeight="1">
      <c r="D587" s="2"/>
      <c r="H587" s="3"/>
      <c r="I587" s="2"/>
    </row>
    <row r="588" ht="14.25" customHeight="1">
      <c r="D588" s="2"/>
      <c r="H588" s="3"/>
      <c r="I588" s="2"/>
    </row>
    <row r="589" ht="14.25" customHeight="1">
      <c r="D589" s="2"/>
      <c r="H589" s="3"/>
      <c r="I589" s="2"/>
    </row>
    <row r="590" ht="14.25" customHeight="1">
      <c r="D590" s="2"/>
      <c r="H590" s="3"/>
      <c r="I590" s="2"/>
    </row>
    <row r="591" ht="14.25" customHeight="1">
      <c r="D591" s="2"/>
      <c r="H591" s="3"/>
      <c r="I591" s="2"/>
    </row>
    <row r="592" ht="14.25" customHeight="1">
      <c r="D592" s="2"/>
      <c r="H592" s="3"/>
      <c r="I592" s="2"/>
    </row>
    <row r="593" ht="14.25" customHeight="1">
      <c r="D593" s="2"/>
      <c r="H593" s="3"/>
      <c r="I593" s="2"/>
    </row>
    <row r="594" ht="14.25" customHeight="1">
      <c r="D594" s="2"/>
      <c r="H594" s="3"/>
      <c r="I594" s="2"/>
    </row>
    <row r="595" ht="14.25" customHeight="1">
      <c r="D595" s="2"/>
      <c r="H595" s="3"/>
      <c r="I595" s="2"/>
    </row>
    <row r="596" ht="14.25" customHeight="1">
      <c r="D596" s="2"/>
      <c r="H596" s="3"/>
      <c r="I596" s="2"/>
    </row>
    <row r="597" ht="14.25" customHeight="1">
      <c r="D597" s="2"/>
      <c r="H597" s="3"/>
      <c r="I597" s="2"/>
    </row>
    <row r="598" ht="14.25" customHeight="1">
      <c r="D598" s="2"/>
      <c r="H598" s="3"/>
      <c r="I598" s="2"/>
    </row>
    <row r="599" ht="14.25" customHeight="1">
      <c r="D599" s="2"/>
      <c r="H599" s="3"/>
      <c r="I599" s="2"/>
    </row>
    <row r="600" ht="14.25" customHeight="1">
      <c r="D600" s="2"/>
      <c r="H600" s="3"/>
      <c r="I600" s="2"/>
    </row>
    <row r="601" ht="14.25" customHeight="1">
      <c r="D601" s="2"/>
      <c r="H601" s="3"/>
      <c r="I601" s="2"/>
    </row>
    <row r="602" ht="14.25" customHeight="1">
      <c r="D602" s="2"/>
      <c r="H602" s="3"/>
      <c r="I602" s="2"/>
    </row>
    <row r="603" ht="14.25" customHeight="1">
      <c r="D603" s="2"/>
      <c r="H603" s="3"/>
      <c r="I603" s="2"/>
    </row>
    <row r="604" ht="14.25" customHeight="1">
      <c r="D604" s="2"/>
      <c r="H604" s="3"/>
      <c r="I604" s="2"/>
    </row>
    <row r="605" ht="14.25" customHeight="1">
      <c r="D605" s="2"/>
      <c r="H605" s="3"/>
      <c r="I605" s="2"/>
    </row>
    <row r="606" ht="14.25" customHeight="1">
      <c r="D606" s="2"/>
      <c r="H606" s="3"/>
      <c r="I606" s="2"/>
    </row>
    <row r="607" ht="14.25" customHeight="1">
      <c r="D607" s="2"/>
      <c r="H607" s="3"/>
      <c r="I607" s="2"/>
    </row>
    <row r="608" ht="14.25" customHeight="1">
      <c r="D608" s="2"/>
      <c r="H608" s="3"/>
      <c r="I608" s="2"/>
    </row>
    <row r="609" ht="14.25" customHeight="1">
      <c r="D609" s="2"/>
      <c r="H609" s="3"/>
      <c r="I609" s="2"/>
    </row>
    <row r="610" ht="14.25" customHeight="1">
      <c r="D610" s="2"/>
      <c r="H610" s="3"/>
      <c r="I610" s="2"/>
    </row>
    <row r="611" ht="14.25" customHeight="1">
      <c r="D611" s="2"/>
      <c r="H611" s="3"/>
      <c r="I611" s="2"/>
    </row>
    <row r="612" ht="14.25" customHeight="1">
      <c r="D612" s="2"/>
      <c r="H612" s="3"/>
      <c r="I612" s="2"/>
    </row>
    <row r="613" ht="14.25" customHeight="1">
      <c r="D613" s="2"/>
      <c r="H613" s="3"/>
      <c r="I613" s="2"/>
    </row>
    <row r="614" ht="14.25" customHeight="1">
      <c r="D614" s="2"/>
      <c r="H614" s="3"/>
      <c r="I614" s="2"/>
    </row>
    <row r="615" ht="14.25" customHeight="1">
      <c r="D615" s="2"/>
      <c r="H615" s="3"/>
      <c r="I615" s="2"/>
    </row>
    <row r="616" ht="14.25" customHeight="1">
      <c r="D616" s="2"/>
      <c r="H616" s="3"/>
      <c r="I616" s="2"/>
    </row>
    <row r="617" ht="14.25" customHeight="1">
      <c r="D617" s="2"/>
      <c r="H617" s="3"/>
      <c r="I617" s="2"/>
    </row>
    <row r="618" ht="14.25" customHeight="1">
      <c r="D618" s="2"/>
      <c r="H618" s="3"/>
      <c r="I618" s="2"/>
    </row>
    <row r="619" ht="14.25" customHeight="1">
      <c r="D619" s="2"/>
      <c r="H619" s="3"/>
      <c r="I619" s="2"/>
    </row>
    <row r="620" ht="14.25" customHeight="1">
      <c r="D620" s="2"/>
      <c r="H620" s="3"/>
      <c r="I620" s="2"/>
    </row>
    <row r="621" ht="14.25" customHeight="1">
      <c r="D621" s="2"/>
      <c r="H621" s="3"/>
      <c r="I621" s="2"/>
    </row>
    <row r="622" ht="14.25" customHeight="1">
      <c r="D622" s="2"/>
      <c r="H622" s="3"/>
      <c r="I622" s="2"/>
    </row>
    <row r="623" ht="14.25" customHeight="1">
      <c r="D623" s="2"/>
      <c r="H623" s="3"/>
      <c r="I623" s="2"/>
    </row>
    <row r="624" ht="14.25" customHeight="1">
      <c r="D624" s="2"/>
      <c r="H624" s="3"/>
      <c r="I624" s="2"/>
    </row>
    <row r="625" ht="14.25" customHeight="1">
      <c r="D625" s="2"/>
      <c r="H625" s="3"/>
      <c r="I625" s="2"/>
    </row>
    <row r="626" ht="14.25" customHeight="1">
      <c r="D626" s="2"/>
      <c r="H626" s="3"/>
      <c r="I626" s="2"/>
    </row>
    <row r="627" ht="14.25" customHeight="1">
      <c r="D627" s="2"/>
      <c r="H627" s="3"/>
      <c r="I627" s="2"/>
    </row>
    <row r="628" ht="14.25" customHeight="1">
      <c r="D628" s="2"/>
      <c r="H628" s="3"/>
      <c r="I628" s="2"/>
    </row>
    <row r="629" ht="14.25" customHeight="1">
      <c r="D629" s="2"/>
      <c r="H629" s="3"/>
      <c r="I629" s="2"/>
    </row>
    <row r="630" ht="14.25" customHeight="1">
      <c r="D630" s="2"/>
      <c r="H630" s="3"/>
      <c r="I630" s="2"/>
    </row>
    <row r="631" ht="14.25" customHeight="1">
      <c r="D631" s="2"/>
      <c r="H631" s="3"/>
      <c r="I631" s="2"/>
    </row>
    <row r="632" ht="14.25" customHeight="1">
      <c r="D632" s="2"/>
      <c r="H632" s="3"/>
      <c r="I632" s="2"/>
    </row>
    <row r="633" ht="14.25" customHeight="1">
      <c r="D633" s="2"/>
      <c r="H633" s="3"/>
      <c r="I633" s="2"/>
    </row>
    <row r="634" ht="14.25" customHeight="1">
      <c r="D634" s="2"/>
      <c r="H634" s="3"/>
      <c r="I634" s="2"/>
    </row>
    <row r="635" ht="14.25" customHeight="1">
      <c r="D635" s="2"/>
      <c r="H635" s="3"/>
      <c r="I635" s="2"/>
    </row>
    <row r="636" ht="14.25" customHeight="1">
      <c r="D636" s="2"/>
      <c r="H636" s="3"/>
      <c r="I636" s="2"/>
    </row>
    <row r="637" ht="14.25" customHeight="1">
      <c r="D637" s="2"/>
      <c r="H637" s="3"/>
      <c r="I637" s="2"/>
    </row>
    <row r="638" ht="14.25" customHeight="1">
      <c r="D638" s="2"/>
      <c r="H638" s="3"/>
      <c r="I638" s="2"/>
    </row>
    <row r="639" ht="14.25" customHeight="1">
      <c r="D639" s="2"/>
      <c r="H639" s="3"/>
      <c r="I639" s="2"/>
    </row>
    <row r="640" ht="14.25" customHeight="1">
      <c r="D640" s="2"/>
      <c r="H640" s="3"/>
      <c r="I640" s="2"/>
    </row>
    <row r="641" ht="14.25" customHeight="1">
      <c r="D641" s="2"/>
      <c r="H641" s="3"/>
      <c r="I641" s="2"/>
    </row>
    <row r="642" ht="14.25" customHeight="1">
      <c r="D642" s="2"/>
      <c r="H642" s="3"/>
      <c r="I642" s="2"/>
    </row>
    <row r="643" ht="14.25" customHeight="1">
      <c r="D643" s="2"/>
      <c r="H643" s="3"/>
      <c r="I643" s="2"/>
    </row>
    <row r="644" ht="14.25" customHeight="1">
      <c r="D644" s="2"/>
      <c r="H644" s="3"/>
      <c r="I644" s="2"/>
    </row>
    <row r="645" ht="14.25" customHeight="1">
      <c r="D645" s="2"/>
      <c r="H645" s="3"/>
      <c r="I645" s="2"/>
    </row>
    <row r="646" ht="14.25" customHeight="1">
      <c r="D646" s="2"/>
      <c r="H646" s="3"/>
      <c r="I646" s="2"/>
    </row>
    <row r="647" ht="14.25" customHeight="1">
      <c r="D647" s="2"/>
      <c r="H647" s="3"/>
      <c r="I647" s="2"/>
    </row>
    <row r="648" ht="14.25" customHeight="1">
      <c r="D648" s="2"/>
      <c r="H648" s="3"/>
      <c r="I648" s="2"/>
    </row>
    <row r="649" ht="14.25" customHeight="1">
      <c r="D649" s="2"/>
      <c r="H649" s="3"/>
      <c r="I649" s="2"/>
    </row>
    <row r="650" ht="14.25" customHeight="1">
      <c r="D650" s="2"/>
      <c r="H650" s="3"/>
      <c r="I650" s="2"/>
    </row>
    <row r="651" ht="14.25" customHeight="1">
      <c r="D651" s="2"/>
      <c r="H651" s="3"/>
      <c r="I651" s="2"/>
    </row>
    <row r="652" ht="14.25" customHeight="1">
      <c r="D652" s="2"/>
      <c r="H652" s="3"/>
      <c r="I652" s="2"/>
    </row>
    <row r="653" ht="14.25" customHeight="1">
      <c r="D653" s="2"/>
      <c r="H653" s="3"/>
      <c r="I653" s="2"/>
    </row>
    <row r="654" ht="14.25" customHeight="1">
      <c r="D654" s="2"/>
      <c r="H654" s="3"/>
      <c r="I654" s="2"/>
    </row>
    <row r="655" ht="14.25" customHeight="1">
      <c r="D655" s="2"/>
      <c r="H655" s="3"/>
      <c r="I655" s="2"/>
    </row>
    <row r="656" ht="14.25" customHeight="1">
      <c r="D656" s="2"/>
      <c r="H656" s="3"/>
      <c r="I656" s="2"/>
    </row>
    <row r="657" ht="14.25" customHeight="1">
      <c r="D657" s="2"/>
      <c r="H657" s="3"/>
      <c r="I657" s="2"/>
    </row>
    <row r="658" ht="14.25" customHeight="1">
      <c r="D658" s="2"/>
      <c r="H658" s="3"/>
      <c r="I658" s="2"/>
    </row>
    <row r="659" ht="14.25" customHeight="1">
      <c r="D659" s="2"/>
      <c r="H659" s="3"/>
      <c r="I659" s="2"/>
    </row>
    <row r="660" ht="14.25" customHeight="1">
      <c r="D660" s="2"/>
      <c r="H660" s="3"/>
      <c r="I660" s="2"/>
    </row>
    <row r="661" ht="14.25" customHeight="1">
      <c r="D661" s="2"/>
      <c r="H661" s="3"/>
      <c r="I661" s="2"/>
    </row>
    <row r="662" ht="14.25" customHeight="1">
      <c r="D662" s="2"/>
      <c r="H662" s="3"/>
      <c r="I662" s="2"/>
    </row>
    <row r="663" ht="14.25" customHeight="1">
      <c r="D663" s="2"/>
      <c r="H663" s="3"/>
      <c r="I663" s="2"/>
    </row>
    <row r="664" ht="14.25" customHeight="1">
      <c r="D664" s="2"/>
      <c r="H664" s="3"/>
      <c r="I664" s="2"/>
    </row>
    <row r="665" ht="14.25" customHeight="1">
      <c r="D665" s="2"/>
      <c r="H665" s="3"/>
      <c r="I665" s="2"/>
    </row>
    <row r="666" ht="14.25" customHeight="1">
      <c r="D666" s="2"/>
      <c r="H666" s="3"/>
      <c r="I666" s="2"/>
    </row>
    <row r="667" ht="14.25" customHeight="1">
      <c r="D667" s="2"/>
      <c r="H667" s="3"/>
      <c r="I667" s="2"/>
    </row>
    <row r="668" ht="14.25" customHeight="1">
      <c r="D668" s="2"/>
      <c r="H668" s="3"/>
      <c r="I668" s="2"/>
    </row>
    <row r="669" ht="14.25" customHeight="1">
      <c r="D669" s="2"/>
      <c r="H669" s="3"/>
      <c r="I669" s="2"/>
    </row>
    <row r="670" ht="14.25" customHeight="1">
      <c r="D670" s="2"/>
      <c r="H670" s="3"/>
      <c r="I670" s="2"/>
    </row>
    <row r="671" ht="14.25" customHeight="1">
      <c r="D671" s="2"/>
      <c r="H671" s="3"/>
      <c r="I671" s="2"/>
    </row>
    <row r="672" ht="14.25" customHeight="1">
      <c r="D672" s="2"/>
      <c r="H672" s="3"/>
      <c r="I672" s="2"/>
    </row>
    <row r="673" ht="14.25" customHeight="1">
      <c r="D673" s="2"/>
      <c r="H673" s="3"/>
      <c r="I673" s="2"/>
    </row>
    <row r="674" ht="14.25" customHeight="1">
      <c r="D674" s="2"/>
      <c r="H674" s="3"/>
      <c r="I674" s="2"/>
    </row>
    <row r="675" ht="14.25" customHeight="1">
      <c r="D675" s="2"/>
      <c r="H675" s="3"/>
      <c r="I675" s="2"/>
    </row>
    <row r="676" ht="14.25" customHeight="1">
      <c r="D676" s="2"/>
      <c r="H676" s="3"/>
      <c r="I676" s="2"/>
    </row>
    <row r="677" ht="14.25" customHeight="1">
      <c r="D677" s="2"/>
      <c r="H677" s="3"/>
      <c r="I677" s="2"/>
    </row>
    <row r="678" ht="14.25" customHeight="1">
      <c r="D678" s="2"/>
      <c r="H678" s="3"/>
      <c r="I678" s="2"/>
    </row>
    <row r="679" ht="14.25" customHeight="1">
      <c r="D679" s="2"/>
      <c r="H679" s="3"/>
      <c r="I679" s="2"/>
    </row>
    <row r="680" ht="14.25" customHeight="1">
      <c r="D680" s="2"/>
      <c r="H680" s="3"/>
      <c r="I680" s="2"/>
    </row>
    <row r="681" ht="14.25" customHeight="1">
      <c r="D681" s="2"/>
      <c r="H681" s="3"/>
      <c r="I681" s="2"/>
    </row>
    <row r="682" ht="14.25" customHeight="1">
      <c r="D682" s="2"/>
      <c r="H682" s="3"/>
      <c r="I682" s="2"/>
    </row>
    <row r="683" ht="14.25" customHeight="1">
      <c r="D683" s="2"/>
      <c r="H683" s="3"/>
      <c r="I683" s="2"/>
    </row>
    <row r="684" ht="14.25" customHeight="1">
      <c r="D684" s="2"/>
      <c r="H684" s="3"/>
      <c r="I684" s="2"/>
    </row>
    <row r="685" ht="14.25" customHeight="1">
      <c r="D685" s="2"/>
      <c r="H685" s="3"/>
      <c r="I685" s="2"/>
    </row>
    <row r="686" ht="14.25" customHeight="1">
      <c r="D686" s="2"/>
      <c r="H686" s="3"/>
      <c r="I686" s="2"/>
    </row>
    <row r="687" ht="14.25" customHeight="1">
      <c r="D687" s="2"/>
      <c r="H687" s="3"/>
      <c r="I687" s="2"/>
    </row>
    <row r="688" ht="14.25" customHeight="1">
      <c r="D688" s="2"/>
      <c r="H688" s="3"/>
      <c r="I688" s="2"/>
    </row>
    <row r="689" ht="14.25" customHeight="1">
      <c r="D689" s="2"/>
      <c r="H689" s="3"/>
      <c r="I689" s="2"/>
    </row>
    <row r="690" ht="14.25" customHeight="1">
      <c r="D690" s="2"/>
      <c r="H690" s="3"/>
      <c r="I690" s="2"/>
    </row>
    <row r="691" ht="14.25" customHeight="1">
      <c r="D691" s="2"/>
      <c r="H691" s="3"/>
      <c r="I691" s="2"/>
    </row>
    <row r="692" ht="14.25" customHeight="1">
      <c r="D692" s="2"/>
      <c r="H692" s="3"/>
      <c r="I692" s="2"/>
    </row>
    <row r="693" ht="14.25" customHeight="1">
      <c r="D693" s="2"/>
      <c r="H693" s="3"/>
      <c r="I693" s="2"/>
    </row>
    <row r="694" ht="14.25" customHeight="1">
      <c r="D694" s="2"/>
      <c r="H694" s="3"/>
      <c r="I694" s="2"/>
    </row>
    <row r="695" ht="14.25" customHeight="1">
      <c r="D695" s="2"/>
      <c r="H695" s="3"/>
      <c r="I695" s="2"/>
    </row>
    <row r="696" ht="14.25" customHeight="1">
      <c r="D696" s="2"/>
      <c r="H696" s="3"/>
      <c r="I696" s="2"/>
    </row>
    <row r="697" ht="14.25" customHeight="1">
      <c r="D697" s="2"/>
      <c r="H697" s="3"/>
      <c r="I697" s="2"/>
    </row>
    <row r="698" ht="14.25" customHeight="1">
      <c r="D698" s="2"/>
      <c r="H698" s="3"/>
      <c r="I698" s="2"/>
    </row>
    <row r="699" ht="14.25" customHeight="1">
      <c r="D699" s="2"/>
      <c r="H699" s="3"/>
      <c r="I699" s="2"/>
    </row>
    <row r="700" ht="14.25" customHeight="1">
      <c r="D700" s="2"/>
      <c r="H700" s="3"/>
      <c r="I700" s="2"/>
    </row>
    <row r="701" ht="14.25" customHeight="1">
      <c r="D701" s="2"/>
      <c r="H701" s="3"/>
      <c r="I701" s="2"/>
    </row>
    <row r="702" ht="14.25" customHeight="1">
      <c r="D702" s="2"/>
      <c r="H702" s="3"/>
      <c r="I702" s="2"/>
    </row>
    <row r="703" ht="14.25" customHeight="1">
      <c r="D703" s="2"/>
      <c r="H703" s="3"/>
      <c r="I703" s="2"/>
    </row>
    <row r="704" ht="14.25" customHeight="1">
      <c r="D704" s="2"/>
      <c r="H704" s="3"/>
      <c r="I704" s="2"/>
    </row>
    <row r="705" ht="14.25" customHeight="1">
      <c r="D705" s="2"/>
      <c r="H705" s="3"/>
      <c r="I705" s="2"/>
    </row>
    <row r="706" ht="14.25" customHeight="1">
      <c r="D706" s="2"/>
      <c r="H706" s="3"/>
      <c r="I706" s="2"/>
    </row>
    <row r="707" ht="14.25" customHeight="1">
      <c r="D707" s="2"/>
      <c r="H707" s="3"/>
      <c r="I707" s="2"/>
    </row>
    <row r="708" ht="14.25" customHeight="1">
      <c r="D708" s="2"/>
      <c r="H708" s="3"/>
      <c r="I708" s="2"/>
    </row>
    <row r="709" ht="14.25" customHeight="1">
      <c r="D709" s="2"/>
      <c r="H709" s="3"/>
      <c r="I709" s="2"/>
    </row>
    <row r="710" ht="14.25" customHeight="1">
      <c r="D710" s="2"/>
      <c r="H710" s="3"/>
      <c r="I710" s="2"/>
    </row>
    <row r="711" ht="14.25" customHeight="1">
      <c r="D711" s="2"/>
      <c r="H711" s="3"/>
      <c r="I711" s="2"/>
    </row>
    <row r="712" ht="14.25" customHeight="1">
      <c r="D712" s="2"/>
      <c r="H712" s="3"/>
      <c r="I712" s="2"/>
    </row>
    <row r="713" ht="14.25" customHeight="1">
      <c r="D713" s="2"/>
      <c r="H713" s="3"/>
      <c r="I713" s="2"/>
    </row>
    <row r="714" ht="14.25" customHeight="1">
      <c r="D714" s="2"/>
      <c r="H714" s="3"/>
      <c r="I714" s="2"/>
    </row>
    <row r="715" ht="14.25" customHeight="1">
      <c r="D715" s="2"/>
      <c r="H715" s="3"/>
      <c r="I715" s="2"/>
    </row>
    <row r="716" ht="14.25" customHeight="1">
      <c r="D716" s="2"/>
      <c r="H716" s="3"/>
      <c r="I716" s="2"/>
    </row>
    <row r="717" ht="14.25" customHeight="1">
      <c r="D717" s="2"/>
      <c r="H717" s="3"/>
      <c r="I717" s="2"/>
    </row>
    <row r="718" ht="14.25" customHeight="1">
      <c r="D718" s="2"/>
      <c r="H718" s="3"/>
      <c r="I718" s="2"/>
    </row>
    <row r="719" ht="14.25" customHeight="1">
      <c r="D719" s="2"/>
      <c r="H719" s="3"/>
      <c r="I719" s="2"/>
    </row>
    <row r="720" ht="14.25" customHeight="1">
      <c r="D720" s="2"/>
      <c r="H720" s="3"/>
      <c r="I720" s="2"/>
    </row>
    <row r="721" ht="14.25" customHeight="1">
      <c r="D721" s="2"/>
      <c r="H721" s="3"/>
      <c r="I721" s="2"/>
    </row>
    <row r="722" ht="14.25" customHeight="1">
      <c r="D722" s="2"/>
      <c r="H722" s="3"/>
      <c r="I722" s="2"/>
    </row>
    <row r="723" ht="14.25" customHeight="1">
      <c r="D723" s="2"/>
      <c r="H723" s="3"/>
      <c r="I723" s="2"/>
    </row>
    <row r="724" ht="14.25" customHeight="1">
      <c r="D724" s="2"/>
      <c r="H724" s="3"/>
      <c r="I724" s="2"/>
    </row>
    <row r="725" ht="14.25" customHeight="1">
      <c r="D725" s="2"/>
      <c r="H725" s="3"/>
      <c r="I725" s="2"/>
    </row>
    <row r="726" ht="14.25" customHeight="1">
      <c r="D726" s="2"/>
      <c r="H726" s="3"/>
      <c r="I726" s="2"/>
    </row>
    <row r="727" ht="14.25" customHeight="1">
      <c r="D727" s="2"/>
      <c r="H727" s="3"/>
      <c r="I727" s="2"/>
    </row>
    <row r="728" ht="14.25" customHeight="1">
      <c r="D728" s="2"/>
      <c r="H728" s="3"/>
      <c r="I728" s="2"/>
    </row>
    <row r="729" ht="14.25" customHeight="1">
      <c r="D729" s="2"/>
      <c r="H729" s="3"/>
      <c r="I729" s="2"/>
    </row>
    <row r="730" ht="14.25" customHeight="1">
      <c r="D730" s="2"/>
      <c r="H730" s="3"/>
      <c r="I730" s="2"/>
    </row>
    <row r="731" ht="14.25" customHeight="1">
      <c r="D731" s="2"/>
      <c r="H731" s="3"/>
      <c r="I731" s="2"/>
    </row>
    <row r="732" ht="14.25" customHeight="1">
      <c r="D732" s="2"/>
      <c r="H732" s="3"/>
      <c r="I732" s="2"/>
    </row>
    <row r="733" ht="14.25" customHeight="1">
      <c r="D733" s="2"/>
      <c r="H733" s="3"/>
      <c r="I733" s="2"/>
    </row>
    <row r="734" ht="14.25" customHeight="1">
      <c r="D734" s="2"/>
      <c r="H734" s="3"/>
      <c r="I734" s="2"/>
    </row>
    <row r="735" ht="14.25" customHeight="1">
      <c r="D735" s="2"/>
      <c r="H735" s="3"/>
      <c r="I735" s="2"/>
    </row>
    <row r="736" ht="14.25" customHeight="1">
      <c r="D736" s="2"/>
      <c r="H736" s="3"/>
      <c r="I736" s="2"/>
    </row>
    <row r="737" ht="14.25" customHeight="1">
      <c r="D737" s="2"/>
      <c r="H737" s="3"/>
      <c r="I737" s="2"/>
    </row>
    <row r="738" ht="14.25" customHeight="1">
      <c r="D738" s="2"/>
      <c r="H738" s="3"/>
      <c r="I738" s="2"/>
    </row>
    <row r="739" ht="14.25" customHeight="1">
      <c r="D739" s="2"/>
      <c r="H739" s="3"/>
      <c r="I739" s="2"/>
    </row>
    <row r="740" ht="14.25" customHeight="1">
      <c r="D740" s="2"/>
      <c r="H740" s="3"/>
      <c r="I740" s="2"/>
    </row>
    <row r="741" ht="14.25" customHeight="1">
      <c r="D741" s="2"/>
      <c r="H741" s="3"/>
      <c r="I741" s="2"/>
    </row>
    <row r="742" ht="14.25" customHeight="1">
      <c r="D742" s="2"/>
      <c r="H742" s="3"/>
      <c r="I742" s="2"/>
    </row>
    <row r="743" ht="14.25" customHeight="1">
      <c r="D743" s="2"/>
      <c r="H743" s="3"/>
      <c r="I743" s="2"/>
    </row>
    <row r="744" ht="14.25" customHeight="1">
      <c r="D744" s="2"/>
      <c r="H744" s="3"/>
      <c r="I744" s="2"/>
    </row>
    <row r="745" ht="14.25" customHeight="1">
      <c r="D745" s="2"/>
      <c r="H745" s="3"/>
      <c r="I745" s="2"/>
    </row>
    <row r="746" ht="14.25" customHeight="1">
      <c r="D746" s="2"/>
      <c r="H746" s="3"/>
      <c r="I746" s="2"/>
    </row>
    <row r="747" ht="14.25" customHeight="1">
      <c r="D747" s="2"/>
      <c r="H747" s="3"/>
      <c r="I747" s="2"/>
    </row>
    <row r="748" ht="14.25" customHeight="1">
      <c r="D748" s="2"/>
      <c r="H748" s="3"/>
      <c r="I748" s="2"/>
    </row>
    <row r="749" ht="14.25" customHeight="1">
      <c r="D749" s="2"/>
      <c r="H749" s="3"/>
      <c r="I749" s="2"/>
    </row>
    <row r="750" ht="14.25" customHeight="1">
      <c r="D750" s="2"/>
      <c r="H750" s="3"/>
      <c r="I750" s="2"/>
    </row>
    <row r="751" ht="14.25" customHeight="1">
      <c r="D751" s="2"/>
      <c r="H751" s="3"/>
      <c r="I751" s="2"/>
    </row>
    <row r="752" ht="14.25" customHeight="1">
      <c r="D752" s="2"/>
      <c r="H752" s="3"/>
      <c r="I752" s="2"/>
    </row>
    <row r="753" ht="14.25" customHeight="1">
      <c r="D753" s="2"/>
      <c r="H753" s="3"/>
      <c r="I753" s="2"/>
    </row>
    <row r="754" ht="14.25" customHeight="1">
      <c r="D754" s="2"/>
      <c r="H754" s="3"/>
      <c r="I754" s="2"/>
    </row>
    <row r="755" ht="14.25" customHeight="1">
      <c r="D755" s="2"/>
      <c r="H755" s="3"/>
      <c r="I755" s="2"/>
    </row>
    <row r="756" ht="14.25" customHeight="1">
      <c r="D756" s="2"/>
      <c r="H756" s="3"/>
      <c r="I756" s="2"/>
    </row>
    <row r="757" ht="14.25" customHeight="1">
      <c r="D757" s="2"/>
      <c r="H757" s="3"/>
      <c r="I757" s="2"/>
    </row>
    <row r="758" ht="14.25" customHeight="1">
      <c r="D758" s="2"/>
      <c r="H758" s="3"/>
      <c r="I758" s="2"/>
    </row>
    <row r="759" ht="14.25" customHeight="1">
      <c r="D759" s="2"/>
      <c r="H759" s="3"/>
      <c r="I759" s="2"/>
    </row>
    <row r="760" ht="14.25" customHeight="1">
      <c r="D760" s="2"/>
      <c r="H760" s="3"/>
      <c r="I760" s="2"/>
    </row>
    <row r="761" ht="14.25" customHeight="1">
      <c r="D761" s="2"/>
      <c r="H761" s="3"/>
      <c r="I761" s="2"/>
    </row>
    <row r="762" ht="14.25" customHeight="1">
      <c r="D762" s="2"/>
      <c r="H762" s="3"/>
      <c r="I762" s="2"/>
    </row>
    <row r="763" ht="14.25" customHeight="1">
      <c r="D763" s="2"/>
      <c r="H763" s="3"/>
      <c r="I763" s="2"/>
    </row>
    <row r="764" ht="14.25" customHeight="1">
      <c r="D764" s="2"/>
      <c r="H764" s="3"/>
      <c r="I764" s="2"/>
    </row>
    <row r="765" ht="14.25" customHeight="1">
      <c r="D765" s="2"/>
      <c r="H765" s="3"/>
      <c r="I765" s="2"/>
    </row>
    <row r="766" ht="14.25" customHeight="1">
      <c r="D766" s="2"/>
      <c r="H766" s="3"/>
      <c r="I766" s="2"/>
    </row>
    <row r="767" ht="14.25" customHeight="1">
      <c r="D767" s="2"/>
      <c r="H767" s="3"/>
      <c r="I767" s="2"/>
    </row>
    <row r="768" ht="14.25" customHeight="1">
      <c r="D768" s="2"/>
      <c r="H768" s="3"/>
      <c r="I768" s="2"/>
    </row>
    <row r="769" ht="14.25" customHeight="1">
      <c r="D769" s="2"/>
      <c r="H769" s="3"/>
      <c r="I769" s="2"/>
    </row>
    <row r="770" ht="14.25" customHeight="1">
      <c r="D770" s="2"/>
      <c r="H770" s="3"/>
      <c r="I770" s="2"/>
    </row>
    <row r="771" ht="14.25" customHeight="1">
      <c r="D771" s="2"/>
      <c r="H771" s="3"/>
      <c r="I771" s="2"/>
    </row>
    <row r="772" ht="14.25" customHeight="1">
      <c r="D772" s="2"/>
      <c r="H772" s="3"/>
      <c r="I772" s="2"/>
    </row>
    <row r="773" ht="14.25" customHeight="1">
      <c r="D773" s="2"/>
      <c r="H773" s="3"/>
      <c r="I773" s="2"/>
    </row>
    <row r="774" ht="14.25" customHeight="1">
      <c r="D774" s="2"/>
      <c r="H774" s="3"/>
      <c r="I774" s="2"/>
    </row>
    <row r="775" ht="14.25" customHeight="1">
      <c r="D775" s="2"/>
      <c r="H775" s="3"/>
      <c r="I775" s="2"/>
    </row>
    <row r="776" ht="14.25" customHeight="1">
      <c r="D776" s="2"/>
      <c r="H776" s="3"/>
      <c r="I776" s="2"/>
    </row>
    <row r="777" ht="14.25" customHeight="1">
      <c r="D777" s="2"/>
      <c r="H777" s="3"/>
      <c r="I777" s="2"/>
    </row>
    <row r="778" ht="14.25" customHeight="1">
      <c r="D778" s="2"/>
      <c r="H778" s="3"/>
      <c r="I778" s="2"/>
    </row>
    <row r="779" ht="14.25" customHeight="1">
      <c r="D779" s="2"/>
      <c r="H779" s="3"/>
      <c r="I779" s="2"/>
    </row>
    <row r="780" ht="14.25" customHeight="1">
      <c r="D780" s="2"/>
      <c r="H780" s="3"/>
      <c r="I780" s="2"/>
    </row>
    <row r="781" ht="14.25" customHeight="1">
      <c r="D781" s="2"/>
      <c r="H781" s="3"/>
      <c r="I781" s="2"/>
    </row>
    <row r="782" ht="14.25" customHeight="1">
      <c r="D782" s="2"/>
      <c r="H782" s="3"/>
      <c r="I782" s="2"/>
    </row>
    <row r="783" ht="14.25" customHeight="1">
      <c r="D783" s="2"/>
      <c r="H783" s="3"/>
      <c r="I783" s="2"/>
    </row>
    <row r="784" ht="14.25" customHeight="1">
      <c r="D784" s="2"/>
      <c r="H784" s="3"/>
      <c r="I784" s="2"/>
    </row>
    <row r="785" ht="14.25" customHeight="1">
      <c r="D785" s="2"/>
      <c r="H785" s="3"/>
      <c r="I785" s="2"/>
    </row>
    <row r="786" ht="14.25" customHeight="1">
      <c r="D786" s="2"/>
      <c r="H786" s="3"/>
      <c r="I786" s="2"/>
    </row>
    <row r="787" ht="14.25" customHeight="1">
      <c r="D787" s="2"/>
      <c r="H787" s="3"/>
      <c r="I787" s="2"/>
    </row>
    <row r="788" ht="14.25" customHeight="1">
      <c r="D788" s="2"/>
      <c r="H788" s="3"/>
      <c r="I788" s="2"/>
    </row>
    <row r="789" ht="14.25" customHeight="1">
      <c r="D789" s="2"/>
      <c r="H789" s="3"/>
      <c r="I789" s="2"/>
    </row>
    <row r="790" ht="14.25" customHeight="1">
      <c r="D790" s="2"/>
      <c r="H790" s="3"/>
      <c r="I790" s="2"/>
    </row>
    <row r="791" ht="14.25" customHeight="1">
      <c r="D791" s="2"/>
      <c r="H791" s="3"/>
      <c r="I791" s="2"/>
    </row>
    <row r="792" ht="14.25" customHeight="1">
      <c r="D792" s="2"/>
      <c r="H792" s="3"/>
      <c r="I792" s="2"/>
    </row>
    <row r="793" ht="14.25" customHeight="1">
      <c r="D793" s="2"/>
      <c r="H793" s="3"/>
      <c r="I793" s="2"/>
    </row>
    <row r="794" ht="14.25" customHeight="1">
      <c r="D794" s="2"/>
      <c r="H794" s="3"/>
      <c r="I794" s="2"/>
    </row>
    <row r="795" ht="14.25" customHeight="1">
      <c r="D795" s="2"/>
      <c r="H795" s="3"/>
      <c r="I795" s="2"/>
    </row>
    <row r="796" ht="14.25" customHeight="1">
      <c r="D796" s="2"/>
      <c r="H796" s="3"/>
      <c r="I796" s="2"/>
    </row>
    <row r="797" ht="14.25" customHeight="1">
      <c r="D797" s="2"/>
      <c r="H797" s="3"/>
      <c r="I797" s="2"/>
    </row>
    <row r="798" ht="14.25" customHeight="1">
      <c r="D798" s="2"/>
      <c r="H798" s="3"/>
      <c r="I798" s="2"/>
    </row>
    <row r="799" ht="14.25" customHeight="1">
      <c r="D799" s="2"/>
      <c r="H799" s="3"/>
      <c r="I799" s="2"/>
    </row>
    <row r="800" ht="14.25" customHeight="1">
      <c r="D800" s="2"/>
      <c r="H800" s="3"/>
      <c r="I800" s="2"/>
    </row>
    <row r="801" ht="14.25" customHeight="1">
      <c r="D801" s="2"/>
      <c r="H801" s="3"/>
      <c r="I801" s="2"/>
    </row>
    <row r="802" ht="14.25" customHeight="1">
      <c r="D802" s="2"/>
      <c r="H802" s="3"/>
      <c r="I802" s="2"/>
    </row>
    <row r="803" ht="14.25" customHeight="1">
      <c r="D803" s="2"/>
      <c r="H803" s="3"/>
      <c r="I803" s="2"/>
    </row>
    <row r="804" ht="14.25" customHeight="1">
      <c r="D804" s="2"/>
      <c r="H804" s="3"/>
      <c r="I804" s="2"/>
    </row>
    <row r="805" ht="14.25" customHeight="1">
      <c r="D805" s="2"/>
      <c r="H805" s="3"/>
      <c r="I805" s="2"/>
    </row>
    <row r="806" ht="14.25" customHeight="1">
      <c r="D806" s="2"/>
      <c r="H806" s="3"/>
      <c r="I806" s="2"/>
    </row>
    <row r="807" ht="14.25" customHeight="1">
      <c r="D807" s="2"/>
      <c r="H807" s="3"/>
      <c r="I807" s="2"/>
    </row>
    <row r="808" ht="14.25" customHeight="1">
      <c r="D808" s="2"/>
      <c r="H808" s="3"/>
      <c r="I808" s="2"/>
    </row>
    <row r="809" ht="14.25" customHeight="1">
      <c r="D809" s="2"/>
      <c r="H809" s="3"/>
      <c r="I809" s="2"/>
    </row>
    <row r="810" ht="14.25" customHeight="1">
      <c r="D810" s="2"/>
      <c r="H810" s="3"/>
      <c r="I810" s="2"/>
    </row>
    <row r="811" ht="14.25" customHeight="1">
      <c r="D811" s="2"/>
      <c r="H811" s="3"/>
      <c r="I811" s="2"/>
    </row>
    <row r="812" ht="14.25" customHeight="1">
      <c r="D812" s="2"/>
      <c r="H812" s="3"/>
      <c r="I812" s="2"/>
    </row>
    <row r="813" ht="14.25" customHeight="1">
      <c r="D813" s="2"/>
      <c r="H813" s="3"/>
      <c r="I813" s="2"/>
    </row>
    <row r="814" ht="14.25" customHeight="1">
      <c r="D814" s="2"/>
      <c r="H814" s="3"/>
      <c r="I814" s="2"/>
    </row>
    <row r="815" ht="14.25" customHeight="1">
      <c r="D815" s="2"/>
      <c r="H815" s="3"/>
      <c r="I815" s="2"/>
    </row>
    <row r="816" ht="14.25" customHeight="1">
      <c r="D816" s="2"/>
      <c r="H816" s="3"/>
      <c r="I816" s="2"/>
    </row>
    <row r="817" ht="14.25" customHeight="1">
      <c r="D817" s="2"/>
      <c r="H817" s="3"/>
      <c r="I817" s="2"/>
    </row>
    <row r="818" ht="14.25" customHeight="1">
      <c r="D818" s="2"/>
      <c r="H818" s="3"/>
      <c r="I818" s="2"/>
    </row>
    <row r="819" ht="14.25" customHeight="1">
      <c r="D819" s="2"/>
      <c r="H819" s="3"/>
      <c r="I819" s="2"/>
    </row>
    <row r="820" ht="14.25" customHeight="1">
      <c r="D820" s="2"/>
      <c r="H820" s="3"/>
      <c r="I820" s="2"/>
    </row>
    <row r="821" ht="14.25" customHeight="1">
      <c r="D821" s="2"/>
      <c r="H821" s="3"/>
      <c r="I821" s="2"/>
    </row>
    <row r="822" ht="14.25" customHeight="1">
      <c r="D822" s="2"/>
      <c r="H822" s="3"/>
      <c r="I822" s="2"/>
    </row>
    <row r="823" ht="14.25" customHeight="1">
      <c r="D823" s="2"/>
      <c r="H823" s="3"/>
      <c r="I823" s="2"/>
    </row>
    <row r="824" ht="14.25" customHeight="1">
      <c r="D824" s="2"/>
      <c r="H824" s="3"/>
      <c r="I824" s="2"/>
    </row>
    <row r="825" ht="14.25" customHeight="1">
      <c r="D825" s="2"/>
      <c r="H825" s="3"/>
      <c r="I825" s="2"/>
    </row>
    <row r="826" ht="14.25" customHeight="1">
      <c r="D826" s="2"/>
      <c r="H826" s="3"/>
      <c r="I826" s="2"/>
    </row>
    <row r="827" ht="14.25" customHeight="1">
      <c r="D827" s="2"/>
      <c r="H827" s="3"/>
      <c r="I827" s="2"/>
    </row>
    <row r="828" ht="14.25" customHeight="1">
      <c r="D828" s="2"/>
      <c r="H828" s="3"/>
      <c r="I828" s="2"/>
    </row>
    <row r="829" ht="14.25" customHeight="1">
      <c r="D829" s="2"/>
      <c r="H829" s="3"/>
      <c r="I829" s="2"/>
    </row>
    <row r="830" ht="14.25" customHeight="1">
      <c r="D830" s="2"/>
      <c r="H830" s="3"/>
      <c r="I830" s="2"/>
    </row>
    <row r="831" ht="14.25" customHeight="1">
      <c r="D831" s="2"/>
      <c r="H831" s="3"/>
      <c r="I831" s="2"/>
    </row>
    <row r="832" ht="14.25" customHeight="1">
      <c r="D832" s="2"/>
      <c r="H832" s="3"/>
      <c r="I832" s="2"/>
    </row>
    <row r="833" ht="14.25" customHeight="1">
      <c r="D833" s="2"/>
      <c r="H833" s="3"/>
      <c r="I833" s="2"/>
    </row>
    <row r="834" ht="14.25" customHeight="1">
      <c r="D834" s="2"/>
      <c r="H834" s="3"/>
      <c r="I834" s="2"/>
    </row>
    <row r="835" ht="14.25" customHeight="1">
      <c r="D835" s="2"/>
      <c r="H835" s="3"/>
      <c r="I835" s="2"/>
    </row>
    <row r="836" ht="14.25" customHeight="1">
      <c r="D836" s="2"/>
      <c r="H836" s="3"/>
      <c r="I836" s="2"/>
    </row>
    <row r="837" ht="14.25" customHeight="1">
      <c r="D837" s="2"/>
      <c r="H837" s="3"/>
      <c r="I837" s="2"/>
    </row>
    <row r="838" ht="14.25" customHeight="1">
      <c r="D838" s="2"/>
      <c r="H838" s="3"/>
      <c r="I838" s="2"/>
    </row>
    <row r="839" ht="14.25" customHeight="1">
      <c r="D839" s="2"/>
      <c r="H839" s="3"/>
      <c r="I839" s="2"/>
    </row>
    <row r="840" ht="14.25" customHeight="1">
      <c r="D840" s="2"/>
      <c r="H840" s="3"/>
      <c r="I840" s="2"/>
    </row>
    <row r="841" ht="14.25" customHeight="1">
      <c r="D841" s="2"/>
      <c r="H841" s="3"/>
      <c r="I841" s="2"/>
    </row>
    <row r="842" ht="14.25" customHeight="1">
      <c r="D842" s="2"/>
      <c r="H842" s="3"/>
      <c r="I842" s="2"/>
    </row>
    <row r="843" ht="14.25" customHeight="1">
      <c r="D843" s="2"/>
      <c r="H843" s="3"/>
      <c r="I843" s="2"/>
    </row>
    <row r="844" ht="14.25" customHeight="1">
      <c r="D844" s="2"/>
      <c r="H844" s="3"/>
      <c r="I844" s="2"/>
    </row>
    <row r="845" ht="14.25" customHeight="1">
      <c r="D845" s="2"/>
      <c r="H845" s="3"/>
      <c r="I845" s="2"/>
    </row>
    <row r="846" ht="14.25" customHeight="1">
      <c r="D846" s="2"/>
      <c r="H846" s="3"/>
      <c r="I846" s="2"/>
    </row>
    <row r="847" ht="14.25" customHeight="1">
      <c r="D847" s="2"/>
      <c r="H847" s="3"/>
      <c r="I847" s="2"/>
    </row>
    <row r="848" ht="14.25" customHeight="1">
      <c r="D848" s="2"/>
      <c r="H848" s="3"/>
      <c r="I848" s="2"/>
    </row>
    <row r="849" ht="14.25" customHeight="1">
      <c r="D849" s="2"/>
      <c r="H849" s="3"/>
      <c r="I849" s="2"/>
    </row>
    <row r="850" ht="14.25" customHeight="1">
      <c r="D850" s="2"/>
      <c r="H850" s="3"/>
      <c r="I850" s="2"/>
    </row>
    <row r="851" ht="14.25" customHeight="1">
      <c r="D851" s="2"/>
      <c r="H851" s="3"/>
      <c r="I851" s="2"/>
    </row>
    <row r="852" ht="14.25" customHeight="1">
      <c r="D852" s="2"/>
      <c r="H852" s="3"/>
      <c r="I852" s="2"/>
    </row>
    <row r="853" ht="14.25" customHeight="1">
      <c r="D853" s="2"/>
      <c r="H853" s="3"/>
      <c r="I853" s="2"/>
    </row>
    <row r="854" ht="14.25" customHeight="1">
      <c r="D854" s="2"/>
      <c r="H854" s="3"/>
      <c r="I854" s="2"/>
    </row>
    <row r="855" ht="14.25" customHeight="1">
      <c r="D855" s="2"/>
      <c r="H855" s="3"/>
      <c r="I855" s="2"/>
    </row>
    <row r="856" ht="14.25" customHeight="1">
      <c r="D856" s="2"/>
      <c r="H856" s="3"/>
      <c r="I856" s="2"/>
    </row>
    <row r="857" ht="14.25" customHeight="1">
      <c r="D857" s="2"/>
      <c r="H857" s="3"/>
      <c r="I857" s="2"/>
    </row>
    <row r="858" ht="14.25" customHeight="1">
      <c r="D858" s="2"/>
      <c r="H858" s="3"/>
      <c r="I858" s="2"/>
    </row>
    <row r="859" ht="14.25" customHeight="1">
      <c r="D859" s="2"/>
      <c r="H859" s="3"/>
      <c r="I859" s="2"/>
    </row>
    <row r="860" ht="14.25" customHeight="1">
      <c r="D860" s="2"/>
      <c r="H860" s="3"/>
      <c r="I860" s="2"/>
    </row>
    <row r="861" ht="14.25" customHeight="1">
      <c r="D861" s="2"/>
      <c r="H861" s="3"/>
      <c r="I861" s="2"/>
    </row>
    <row r="862" ht="14.25" customHeight="1">
      <c r="D862" s="2"/>
      <c r="H862" s="3"/>
      <c r="I862" s="2"/>
    </row>
    <row r="863" ht="14.25" customHeight="1">
      <c r="D863" s="2"/>
      <c r="H863" s="3"/>
      <c r="I863" s="2"/>
    </row>
    <row r="864" ht="14.25" customHeight="1">
      <c r="D864" s="2"/>
      <c r="H864" s="3"/>
      <c r="I864" s="2"/>
    </row>
    <row r="865" ht="14.25" customHeight="1">
      <c r="D865" s="2"/>
      <c r="H865" s="3"/>
      <c r="I865" s="2"/>
    </row>
    <row r="866" ht="14.25" customHeight="1">
      <c r="D866" s="2"/>
      <c r="H866" s="3"/>
      <c r="I866" s="2"/>
    </row>
    <row r="867" ht="14.25" customHeight="1">
      <c r="D867" s="2"/>
      <c r="H867" s="3"/>
      <c r="I867" s="2"/>
    </row>
    <row r="868" ht="14.25" customHeight="1">
      <c r="D868" s="2"/>
      <c r="H868" s="3"/>
      <c r="I868" s="2"/>
    </row>
    <row r="869" ht="14.25" customHeight="1">
      <c r="D869" s="2"/>
      <c r="H869" s="3"/>
      <c r="I869" s="2"/>
    </row>
    <row r="870" ht="14.25" customHeight="1">
      <c r="D870" s="2"/>
      <c r="H870" s="3"/>
      <c r="I870" s="2"/>
    </row>
    <row r="871" ht="14.25" customHeight="1">
      <c r="D871" s="2"/>
      <c r="H871" s="3"/>
      <c r="I871" s="2"/>
    </row>
    <row r="872" ht="14.25" customHeight="1">
      <c r="D872" s="2"/>
      <c r="H872" s="3"/>
      <c r="I872" s="2"/>
    </row>
    <row r="873" ht="14.25" customHeight="1">
      <c r="D873" s="2"/>
      <c r="H873" s="3"/>
      <c r="I873" s="2"/>
    </row>
    <row r="874" ht="14.25" customHeight="1">
      <c r="D874" s="2"/>
      <c r="H874" s="3"/>
      <c r="I874" s="2"/>
    </row>
    <row r="875" ht="14.25" customHeight="1">
      <c r="D875" s="2"/>
      <c r="H875" s="3"/>
      <c r="I875" s="2"/>
    </row>
    <row r="876" ht="14.25" customHeight="1">
      <c r="D876" s="2"/>
      <c r="H876" s="3"/>
      <c r="I876" s="2"/>
    </row>
    <row r="877" ht="14.25" customHeight="1">
      <c r="D877" s="2"/>
      <c r="H877" s="3"/>
      <c r="I877" s="2"/>
    </row>
    <row r="878" ht="14.25" customHeight="1">
      <c r="D878" s="2"/>
      <c r="H878" s="3"/>
      <c r="I878" s="2"/>
    </row>
    <row r="879" ht="14.25" customHeight="1">
      <c r="D879" s="2"/>
      <c r="H879" s="3"/>
      <c r="I879" s="2"/>
    </row>
    <row r="880" ht="14.25" customHeight="1">
      <c r="D880" s="2"/>
      <c r="H880" s="3"/>
      <c r="I880" s="2"/>
    </row>
    <row r="881" ht="14.25" customHeight="1">
      <c r="D881" s="2"/>
      <c r="H881" s="3"/>
      <c r="I881" s="2"/>
    </row>
    <row r="882" ht="14.25" customHeight="1">
      <c r="D882" s="2"/>
      <c r="H882" s="3"/>
      <c r="I882" s="2"/>
    </row>
    <row r="883" ht="14.25" customHeight="1">
      <c r="D883" s="2"/>
      <c r="H883" s="3"/>
      <c r="I883" s="2"/>
    </row>
    <row r="884" ht="14.25" customHeight="1">
      <c r="D884" s="2"/>
      <c r="H884" s="3"/>
      <c r="I884" s="2"/>
    </row>
    <row r="885" ht="14.25" customHeight="1">
      <c r="D885" s="2"/>
      <c r="H885" s="3"/>
      <c r="I885" s="2"/>
    </row>
    <row r="886" ht="14.25" customHeight="1">
      <c r="D886" s="2"/>
      <c r="H886" s="3"/>
      <c r="I886" s="2"/>
    </row>
    <row r="887" ht="14.25" customHeight="1">
      <c r="D887" s="2"/>
      <c r="H887" s="3"/>
      <c r="I887" s="2"/>
    </row>
    <row r="888" ht="14.25" customHeight="1">
      <c r="D888" s="2"/>
      <c r="H888" s="3"/>
      <c r="I888" s="2"/>
    </row>
    <row r="889" ht="14.25" customHeight="1">
      <c r="D889" s="2"/>
      <c r="H889" s="3"/>
      <c r="I889" s="2"/>
    </row>
    <row r="890" ht="14.25" customHeight="1">
      <c r="D890" s="2"/>
      <c r="H890" s="3"/>
      <c r="I890" s="2"/>
    </row>
    <row r="891" ht="14.25" customHeight="1">
      <c r="D891" s="2"/>
      <c r="H891" s="3"/>
      <c r="I891" s="2"/>
    </row>
    <row r="892" ht="14.25" customHeight="1">
      <c r="D892" s="2"/>
      <c r="H892" s="3"/>
      <c r="I892" s="2"/>
    </row>
    <row r="893" ht="14.25" customHeight="1">
      <c r="D893" s="2"/>
      <c r="H893" s="3"/>
      <c r="I893" s="2"/>
    </row>
    <row r="894" ht="14.25" customHeight="1">
      <c r="D894" s="2"/>
      <c r="H894" s="3"/>
      <c r="I894" s="2"/>
    </row>
    <row r="895" ht="14.25" customHeight="1">
      <c r="D895" s="2"/>
      <c r="H895" s="3"/>
      <c r="I895" s="2"/>
    </row>
    <row r="896" ht="14.25" customHeight="1">
      <c r="D896" s="2"/>
      <c r="H896" s="3"/>
      <c r="I896" s="2"/>
    </row>
    <row r="897" ht="14.25" customHeight="1">
      <c r="D897" s="2"/>
      <c r="H897" s="3"/>
      <c r="I897" s="2"/>
    </row>
    <row r="898" ht="14.25" customHeight="1">
      <c r="D898" s="2"/>
      <c r="H898" s="3"/>
      <c r="I898" s="2"/>
    </row>
    <row r="899" ht="14.25" customHeight="1">
      <c r="D899" s="2"/>
      <c r="H899" s="3"/>
      <c r="I899" s="2"/>
    </row>
    <row r="900" ht="14.25" customHeight="1">
      <c r="D900" s="2"/>
      <c r="H900" s="3"/>
      <c r="I900" s="2"/>
    </row>
    <row r="901" ht="14.25" customHeight="1">
      <c r="D901" s="2"/>
      <c r="H901" s="3"/>
      <c r="I901" s="2"/>
    </row>
    <row r="902" ht="14.25" customHeight="1">
      <c r="D902" s="2"/>
      <c r="H902" s="3"/>
      <c r="I902" s="2"/>
    </row>
    <row r="903" ht="14.25" customHeight="1">
      <c r="D903" s="2"/>
      <c r="H903" s="3"/>
      <c r="I903" s="2"/>
    </row>
    <row r="904" ht="14.25" customHeight="1">
      <c r="D904" s="2"/>
      <c r="H904" s="3"/>
      <c r="I904" s="2"/>
    </row>
    <row r="905" ht="14.25" customHeight="1">
      <c r="D905" s="2"/>
      <c r="H905" s="3"/>
      <c r="I905" s="2"/>
    </row>
    <row r="906" ht="14.25" customHeight="1">
      <c r="D906" s="2"/>
      <c r="H906" s="3"/>
      <c r="I906" s="2"/>
    </row>
    <row r="907" ht="14.25" customHeight="1">
      <c r="D907" s="2"/>
      <c r="H907" s="3"/>
      <c r="I907" s="2"/>
    </row>
    <row r="908" ht="14.25" customHeight="1">
      <c r="D908" s="2"/>
      <c r="H908" s="3"/>
      <c r="I908" s="2"/>
    </row>
    <row r="909" ht="14.25" customHeight="1">
      <c r="D909" s="2"/>
      <c r="H909" s="3"/>
      <c r="I909" s="2"/>
    </row>
    <row r="910" ht="14.25" customHeight="1">
      <c r="D910" s="2"/>
      <c r="H910" s="3"/>
      <c r="I910" s="2"/>
    </row>
    <row r="911" ht="14.25" customHeight="1">
      <c r="D911" s="2"/>
      <c r="H911" s="3"/>
      <c r="I911" s="2"/>
    </row>
    <row r="912" ht="14.25" customHeight="1">
      <c r="D912" s="2"/>
      <c r="H912" s="3"/>
      <c r="I912" s="2"/>
    </row>
    <row r="913" ht="14.25" customHeight="1">
      <c r="D913" s="2"/>
      <c r="H913" s="3"/>
      <c r="I913" s="2"/>
    </row>
    <row r="914" ht="14.25" customHeight="1">
      <c r="D914" s="2"/>
      <c r="H914" s="3"/>
      <c r="I914" s="2"/>
    </row>
    <row r="915" ht="14.25" customHeight="1">
      <c r="D915" s="2"/>
      <c r="H915" s="3"/>
      <c r="I915" s="2"/>
    </row>
    <row r="916" ht="14.25" customHeight="1">
      <c r="D916" s="2"/>
      <c r="H916" s="3"/>
      <c r="I916" s="2"/>
    </row>
    <row r="917" ht="14.25" customHeight="1">
      <c r="D917" s="2"/>
      <c r="H917" s="3"/>
      <c r="I917" s="2"/>
    </row>
    <row r="918" ht="14.25" customHeight="1">
      <c r="D918" s="2"/>
      <c r="H918" s="3"/>
      <c r="I918" s="2"/>
    </row>
    <row r="919" ht="14.25" customHeight="1">
      <c r="D919" s="2"/>
      <c r="H919" s="3"/>
      <c r="I919" s="2"/>
    </row>
    <row r="920" ht="14.25" customHeight="1">
      <c r="D920" s="2"/>
      <c r="H920" s="3"/>
      <c r="I920" s="2"/>
    </row>
    <row r="921" ht="14.25" customHeight="1">
      <c r="D921" s="2"/>
      <c r="H921" s="3"/>
      <c r="I921" s="2"/>
    </row>
    <row r="922" ht="14.25" customHeight="1">
      <c r="D922" s="2"/>
      <c r="H922" s="3"/>
      <c r="I922" s="2"/>
    </row>
    <row r="923" ht="14.25" customHeight="1">
      <c r="D923" s="2"/>
      <c r="H923" s="3"/>
      <c r="I923" s="2"/>
    </row>
    <row r="924" ht="14.25" customHeight="1">
      <c r="D924" s="2"/>
      <c r="H924" s="3"/>
      <c r="I924" s="2"/>
    </row>
    <row r="925" ht="14.25" customHeight="1">
      <c r="D925" s="2"/>
      <c r="H925" s="3"/>
      <c r="I925" s="2"/>
    </row>
    <row r="926" ht="14.25" customHeight="1">
      <c r="D926" s="2"/>
      <c r="H926" s="3"/>
      <c r="I926" s="2"/>
    </row>
    <row r="927" ht="14.25" customHeight="1">
      <c r="D927" s="2"/>
      <c r="H927" s="3"/>
      <c r="I927" s="2"/>
    </row>
    <row r="928" ht="14.25" customHeight="1">
      <c r="D928" s="2"/>
      <c r="H928" s="3"/>
      <c r="I928" s="2"/>
    </row>
    <row r="929" ht="14.25" customHeight="1">
      <c r="D929" s="2"/>
      <c r="H929" s="3"/>
      <c r="I929" s="2"/>
    </row>
    <row r="930" ht="14.25" customHeight="1">
      <c r="D930" s="2"/>
      <c r="H930" s="3"/>
      <c r="I930" s="2"/>
    </row>
    <row r="931" ht="14.25" customHeight="1">
      <c r="D931" s="2"/>
      <c r="H931" s="3"/>
      <c r="I931" s="2"/>
    </row>
    <row r="932" ht="14.25" customHeight="1">
      <c r="D932" s="2"/>
      <c r="H932" s="3"/>
      <c r="I932" s="2"/>
    </row>
    <row r="933" ht="14.25" customHeight="1">
      <c r="D933" s="2"/>
      <c r="H933" s="3"/>
      <c r="I933" s="2"/>
    </row>
    <row r="934" ht="14.25" customHeight="1">
      <c r="D934" s="2"/>
      <c r="H934" s="3"/>
      <c r="I934" s="2"/>
    </row>
    <row r="935" ht="14.25" customHeight="1">
      <c r="D935" s="2"/>
      <c r="H935" s="3"/>
      <c r="I935" s="2"/>
    </row>
    <row r="936" ht="14.25" customHeight="1">
      <c r="D936" s="2"/>
      <c r="H936" s="3"/>
      <c r="I936" s="2"/>
    </row>
    <row r="937" ht="14.25" customHeight="1">
      <c r="D937" s="2"/>
      <c r="H937" s="3"/>
      <c r="I937" s="2"/>
    </row>
    <row r="938" ht="14.25" customHeight="1">
      <c r="D938" s="2"/>
      <c r="H938" s="3"/>
      <c r="I938" s="2"/>
    </row>
    <row r="939" ht="14.25" customHeight="1">
      <c r="D939" s="2"/>
      <c r="H939" s="3"/>
      <c r="I939" s="2"/>
    </row>
    <row r="940" ht="14.25" customHeight="1">
      <c r="D940" s="2"/>
      <c r="H940" s="3"/>
      <c r="I940" s="2"/>
    </row>
    <row r="941" ht="14.25" customHeight="1">
      <c r="D941" s="2"/>
      <c r="H941" s="3"/>
      <c r="I941" s="2"/>
    </row>
    <row r="942" ht="14.25" customHeight="1">
      <c r="D942" s="2"/>
      <c r="H942" s="3"/>
      <c r="I942" s="2"/>
    </row>
    <row r="943" ht="14.25" customHeight="1">
      <c r="D943" s="2"/>
      <c r="H943" s="3"/>
      <c r="I943" s="2"/>
    </row>
    <row r="944" ht="14.25" customHeight="1">
      <c r="D944" s="2"/>
      <c r="H944" s="3"/>
      <c r="I944" s="2"/>
    </row>
    <row r="945" ht="14.25" customHeight="1">
      <c r="D945" s="2"/>
      <c r="H945" s="3"/>
      <c r="I945" s="2"/>
    </row>
    <row r="946" ht="14.25" customHeight="1">
      <c r="D946" s="2"/>
      <c r="H946" s="3"/>
      <c r="I946" s="2"/>
    </row>
    <row r="947" ht="14.25" customHeight="1">
      <c r="D947" s="2"/>
      <c r="H947" s="3"/>
      <c r="I947" s="2"/>
    </row>
    <row r="948" ht="14.25" customHeight="1">
      <c r="D948" s="2"/>
      <c r="H948" s="3"/>
      <c r="I948" s="2"/>
    </row>
    <row r="949" ht="14.25" customHeight="1">
      <c r="D949" s="2"/>
      <c r="H949" s="3"/>
      <c r="I949" s="2"/>
    </row>
    <row r="950" ht="14.25" customHeight="1">
      <c r="D950" s="2"/>
      <c r="H950" s="3"/>
      <c r="I950" s="2"/>
    </row>
    <row r="951" ht="14.25" customHeight="1">
      <c r="D951" s="2"/>
      <c r="H951" s="3"/>
      <c r="I951" s="2"/>
    </row>
    <row r="952" ht="14.25" customHeight="1">
      <c r="D952" s="2"/>
      <c r="H952" s="3"/>
      <c r="I952" s="2"/>
    </row>
    <row r="953" ht="14.25" customHeight="1">
      <c r="D953" s="2"/>
      <c r="H953" s="3"/>
      <c r="I953" s="2"/>
    </row>
    <row r="954" ht="14.25" customHeight="1">
      <c r="D954" s="2"/>
      <c r="H954" s="3"/>
      <c r="I954" s="2"/>
    </row>
    <row r="955" ht="14.25" customHeight="1">
      <c r="D955" s="2"/>
      <c r="H955" s="3"/>
      <c r="I955" s="2"/>
    </row>
    <row r="956" ht="14.25" customHeight="1">
      <c r="D956" s="2"/>
      <c r="H956" s="3"/>
      <c r="I956" s="2"/>
    </row>
    <row r="957" ht="14.25" customHeight="1">
      <c r="D957" s="2"/>
      <c r="H957" s="3"/>
      <c r="I957" s="2"/>
    </row>
    <row r="958" ht="14.25" customHeight="1">
      <c r="D958" s="2"/>
      <c r="H958" s="3"/>
      <c r="I958" s="2"/>
    </row>
    <row r="959" ht="14.25" customHeight="1">
      <c r="D959" s="2"/>
      <c r="H959" s="3"/>
      <c r="I959" s="2"/>
    </row>
    <row r="960" ht="14.25" customHeight="1">
      <c r="D960" s="2"/>
      <c r="H960" s="3"/>
      <c r="I960" s="2"/>
    </row>
    <row r="961" ht="14.25" customHeight="1">
      <c r="D961" s="2"/>
      <c r="H961" s="3"/>
      <c r="I961" s="2"/>
    </row>
    <row r="962" ht="14.25" customHeight="1">
      <c r="D962" s="2"/>
      <c r="H962" s="3"/>
      <c r="I962" s="2"/>
    </row>
    <row r="963" ht="14.25" customHeight="1">
      <c r="D963" s="2"/>
      <c r="H963" s="3"/>
      <c r="I963" s="2"/>
    </row>
    <row r="964" ht="14.25" customHeight="1">
      <c r="D964" s="2"/>
      <c r="H964" s="3"/>
      <c r="I964" s="2"/>
    </row>
    <row r="965" ht="14.25" customHeight="1">
      <c r="D965" s="2"/>
      <c r="H965" s="3"/>
      <c r="I965" s="2"/>
    </row>
    <row r="966" ht="14.25" customHeight="1">
      <c r="D966" s="2"/>
      <c r="H966" s="3"/>
      <c r="I966" s="2"/>
    </row>
    <row r="967" ht="14.25" customHeight="1">
      <c r="D967" s="2"/>
      <c r="H967" s="3"/>
      <c r="I967" s="2"/>
    </row>
    <row r="968" ht="14.25" customHeight="1">
      <c r="D968" s="2"/>
      <c r="H968" s="3"/>
      <c r="I968" s="2"/>
    </row>
    <row r="969" ht="14.25" customHeight="1">
      <c r="D969" s="2"/>
      <c r="H969" s="3"/>
      <c r="I969" s="2"/>
    </row>
    <row r="970" ht="14.25" customHeight="1">
      <c r="D970" s="2"/>
      <c r="H970" s="3"/>
      <c r="I970" s="2"/>
    </row>
    <row r="971" ht="14.25" customHeight="1">
      <c r="D971" s="2"/>
      <c r="H971" s="3"/>
      <c r="I971" s="2"/>
    </row>
    <row r="972" ht="14.25" customHeight="1">
      <c r="D972" s="2"/>
      <c r="H972" s="3"/>
      <c r="I972" s="2"/>
    </row>
    <row r="973" ht="14.25" customHeight="1">
      <c r="D973" s="2"/>
      <c r="H973" s="3"/>
      <c r="I973" s="2"/>
    </row>
    <row r="974" ht="14.25" customHeight="1">
      <c r="D974" s="2"/>
      <c r="H974" s="3"/>
      <c r="I974" s="2"/>
    </row>
    <row r="975" ht="14.25" customHeight="1">
      <c r="D975" s="2"/>
      <c r="H975" s="3"/>
      <c r="I975" s="2"/>
    </row>
    <row r="976" ht="14.25" customHeight="1">
      <c r="D976" s="2"/>
      <c r="H976" s="3"/>
      <c r="I976" s="2"/>
    </row>
    <row r="977" ht="14.25" customHeight="1">
      <c r="D977" s="2"/>
      <c r="H977" s="3"/>
      <c r="I977" s="2"/>
    </row>
    <row r="978" ht="14.25" customHeight="1">
      <c r="D978" s="2"/>
      <c r="H978" s="3"/>
      <c r="I978" s="2"/>
    </row>
    <row r="979" ht="14.25" customHeight="1">
      <c r="D979" s="2"/>
      <c r="H979" s="3"/>
      <c r="I979" s="2"/>
    </row>
    <row r="980" ht="14.25" customHeight="1">
      <c r="D980" s="2"/>
      <c r="H980" s="3"/>
      <c r="I980" s="2"/>
    </row>
    <row r="981" ht="14.25" customHeight="1">
      <c r="D981" s="2"/>
      <c r="H981" s="3"/>
      <c r="I981" s="2"/>
    </row>
    <row r="982" ht="14.25" customHeight="1">
      <c r="D982" s="2"/>
      <c r="H982" s="3"/>
      <c r="I982" s="2"/>
    </row>
    <row r="983" ht="14.25" customHeight="1">
      <c r="D983" s="2"/>
      <c r="H983" s="3"/>
      <c r="I983" s="2"/>
    </row>
    <row r="984" ht="14.25" customHeight="1">
      <c r="D984" s="2"/>
      <c r="H984" s="3"/>
      <c r="I984" s="2"/>
    </row>
    <row r="985" ht="14.25" customHeight="1">
      <c r="D985" s="2"/>
      <c r="H985" s="3"/>
      <c r="I985" s="2"/>
    </row>
    <row r="986" ht="14.25" customHeight="1">
      <c r="D986" s="2"/>
      <c r="H986" s="3"/>
      <c r="I986" s="2"/>
    </row>
    <row r="987" ht="14.25" customHeight="1">
      <c r="D987" s="2"/>
      <c r="H987" s="3"/>
      <c r="I987" s="2"/>
    </row>
    <row r="988" ht="14.25" customHeight="1">
      <c r="D988" s="2"/>
      <c r="H988" s="3"/>
      <c r="I988" s="2"/>
    </row>
    <row r="989" ht="14.25" customHeight="1">
      <c r="D989" s="2"/>
      <c r="H989" s="3"/>
      <c r="I989" s="2"/>
    </row>
    <row r="990" ht="14.25" customHeight="1">
      <c r="D990" s="2"/>
      <c r="H990" s="3"/>
      <c r="I990" s="2"/>
    </row>
    <row r="991" ht="14.25" customHeight="1">
      <c r="D991" s="2"/>
      <c r="H991" s="3"/>
      <c r="I991" s="2"/>
    </row>
    <row r="992" ht="14.25" customHeight="1">
      <c r="D992" s="2"/>
      <c r="H992" s="3"/>
      <c r="I992" s="2"/>
    </row>
    <row r="993" ht="14.25" customHeight="1">
      <c r="D993" s="2"/>
      <c r="H993" s="3"/>
      <c r="I993" s="2"/>
    </row>
    <row r="994" ht="14.25" customHeight="1">
      <c r="D994" s="2"/>
      <c r="H994" s="3"/>
      <c r="I994" s="2"/>
    </row>
    <row r="995" ht="14.25" customHeight="1">
      <c r="D995" s="2"/>
      <c r="H995" s="3"/>
      <c r="I995" s="2"/>
    </row>
    <row r="996" ht="14.25" customHeight="1">
      <c r="D996" s="2"/>
      <c r="H996" s="3"/>
      <c r="I996" s="2"/>
    </row>
    <row r="997" ht="14.25" customHeight="1">
      <c r="D997" s="2"/>
      <c r="H997" s="3"/>
      <c r="I997" s="2"/>
    </row>
    <row r="998" ht="14.25" customHeight="1">
      <c r="D998" s="2"/>
      <c r="H998" s="3"/>
      <c r="I998" s="2"/>
    </row>
    <row r="999" ht="14.25" customHeight="1">
      <c r="D999" s="2"/>
      <c r="H999" s="3"/>
      <c r="I999" s="2"/>
    </row>
    <row r="1000" ht="14.25" customHeight="1">
      <c r="D1000" s="2"/>
      <c r="H1000" s="3"/>
      <c r="I1000"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sheetPr>
  <sheetViews>
    <sheetView workbookViewId="0"/>
  </sheetViews>
  <sheetFormatPr customHeight="1" defaultColWidth="12.63" defaultRowHeight="15.75"/>
  <cols>
    <col customWidth="1" min="1" max="1" width="93.0"/>
  </cols>
  <sheetData>
    <row r="1">
      <c r="A1" s="75" t="s">
        <v>146</v>
      </c>
    </row>
    <row r="15">
      <c r="A15" s="75" t="s">
        <v>147</v>
      </c>
    </row>
  </sheetData>
  <mergeCells count="1">
    <mergeCell ref="A1:A1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2.63" defaultRowHeight="15.75"/>
  <sheetData>
    <row r="1">
      <c r="A1" s="76" t="s">
        <v>148</v>
      </c>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2.63" defaultRowHeight="15.75"/>
  <cols>
    <col customWidth="1" min="1" max="1" width="22.13"/>
    <col customWidth="1" min="2" max="2" width="22.5"/>
    <col customWidth="1" min="3" max="3" width="13.63"/>
    <col customWidth="1" min="4" max="4" width="15.38"/>
    <col customWidth="1" min="6" max="6" width="13.88"/>
    <col customWidth="1" min="8" max="8" width="24.25"/>
    <col customWidth="1" min="10" max="10" width="18.75"/>
  </cols>
  <sheetData>
    <row r="1">
      <c r="A1" s="77" t="s">
        <v>149</v>
      </c>
      <c r="B1" s="78"/>
      <c r="C1" s="79"/>
      <c r="D1" s="79"/>
      <c r="E1" s="79"/>
      <c r="F1" s="79"/>
      <c r="G1" s="79"/>
      <c r="H1" s="79"/>
      <c r="I1" s="79"/>
      <c r="J1" s="79"/>
      <c r="K1" s="79"/>
    </row>
    <row r="2">
      <c r="A2" s="78" t="s">
        <v>150</v>
      </c>
      <c r="C2" s="79"/>
      <c r="D2" s="79"/>
      <c r="E2" s="79"/>
      <c r="F2" s="79"/>
      <c r="G2" s="79"/>
      <c r="H2" s="79"/>
      <c r="I2" s="79"/>
      <c r="J2" s="79"/>
      <c r="K2" s="79"/>
    </row>
    <row r="3">
      <c r="A3" s="80" t="s">
        <v>2</v>
      </c>
      <c r="B3" s="81" t="s">
        <v>151</v>
      </c>
      <c r="C3" s="82"/>
      <c r="D3" s="83" t="s">
        <v>152</v>
      </c>
      <c r="E3" s="82"/>
      <c r="F3" s="84" t="s">
        <v>153</v>
      </c>
      <c r="G3" s="79"/>
      <c r="H3" s="79"/>
      <c r="I3" s="79"/>
      <c r="J3" s="79"/>
      <c r="K3" s="79"/>
    </row>
    <row r="4">
      <c r="A4" s="85"/>
      <c r="B4" s="86" t="s">
        <v>154</v>
      </c>
      <c r="C4" s="86" t="s">
        <v>155</v>
      </c>
      <c r="D4" s="86" t="s">
        <v>154</v>
      </c>
      <c r="E4" s="86" t="s">
        <v>155</v>
      </c>
      <c r="F4" s="85"/>
      <c r="G4" s="79"/>
      <c r="H4" s="79"/>
      <c r="I4" s="79"/>
      <c r="J4" s="79"/>
      <c r="K4" s="79"/>
    </row>
    <row r="5">
      <c r="A5" s="84" t="s">
        <v>156</v>
      </c>
      <c r="B5" s="86" t="s">
        <v>157</v>
      </c>
      <c r="C5" s="86">
        <v>7762000.0</v>
      </c>
      <c r="D5" s="86" t="s">
        <v>158</v>
      </c>
      <c r="E5" s="87"/>
      <c r="F5" s="88"/>
      <c r="G5" s="79"/>
      <c r="H5" s="79"/>
      <c r="I5" s="79"/>
      <c r="J5" s="79"/>
      <c r="K5" s="79"/>
    </row>
    <row r="6">
      <c r="A6" s="85"/>
      <c r="B6" s="86" t="s">
        <v>159</v>
      </c>
      <c r="C6" s="86">
        <v>7762000.0</v>
      </c>
      <c r="D6" s="87"/>
      <c r="E6" s="87"/>
      <c r="F6" s="86">
        <v>7762000.0</v>
      </c>
      <c r="G6" s="79"/>
      <c r="H6" s="79"/>
      <c r="I6" s="79"/>
      <c r="J6" s="79"/>
      <c r="K6" s="79"/>
    </row>
    <row r="7">
      <c r="A7" s="84" t="s">
        <v>160</v>
      </c>
      <c r="B7" s="86" t="s">
        <v>161</v>
      </c>
      <c r="C7" s="86" t="s">
        <v>162</v>
      </c>
      <c r="D7" s="88"/>
      <c r="E7" s="88"/>
      <c r="F7" s="88"/>
      <c r="G7" s="79"/>
      <c r="H7" s="79"/>
      <c r="I7" s="79"/>
      <c r="J7" s="79"/>
      <c r="K7" s="79"/>
    </row>
    <row r="8">
      <c r="A8" s="85"/>
      <c r="B8" s="86" t="s">
        <v>159</v>
      </c>
      <c r="C8" s="87">
        <f>2154000</f>
        <v>2154000</v>
      </c>
      <c r="D8" s="88"/>
      <c r="E8" s="88"/>
      <c r="F8" s="86">
        <v>2154000.0</v>
      </c>
      <c r="G8" s="79"/>
      <c r="H8" s="89" t="s">
        <v>163</v>
      </c>
      <c r="I8" s="90"/>
      <c r="J8" s="90"/>
      <c r="K8" s="82"/>
    </row>
    <row r="9">
      <c r="A9" s="91" t="s">
        <v>164</v>
      </c>
      <c r="B9" s="92" t="s">
        <v>165</v>
      </c>
      <c r="C9" s="93" t="s">
        <v>166</v>
      </c>
      <c r="D9" s="93" t="s">
        <v>167</v>
      </c>
      <c r="E9" s="86">
        <v>8000.0</v>
      </c>
      <c r="F9" s="88"/>
      <c r="G9" s="79"/>
      <c r="H9" s="94" t="s">
        <v>168</v>
      </c>
      <c r="I9" s="94" t="s">
        <v>169</v>
      </c>
      <c r="J9" s="94" t="s">
        <v>170</v>
      </c>
      <c r="K9" s="94" t="s">
        <v>169</v>
      </c>
    </row>
    <row r="10">
      <c r="A10" s="85"/>
      <c r="B10" s="86" t="s">
        <v>159</v>
      </c>
      <c r="C10" s="86">
        <f>200+683000+5400+760</f>
        <v>689360</v>
      </c>
      <c r="D10" s="86" t="s">
        <v>159</v>
      </c>
      <c r="E10" s="86">
        <v>8000.0</v>
      </c>
      <c r="F10" s="87">
        <f>689360+8000</f>
        <v>697360</v>
      </c>
      <c r="G10" s="79"/>
      <c r="H10" s="94" t="s">
        <v>171</v>
      </c>
      <c r="I10" s="94">
        <f>7762000/1000</f>
        <v>7762</v>
      </c>
      <c r="J10" s="94" t="s">
        <v>172</v>
      </c>
      <c r="K10" s="94">
        <f>10050810/1000</f>
        <v>10050.81</v>
      </c>
    </row>
    <row r="11">
      <c r="A11" s="84" t="s">
        <v>173</v>
      </c>
      <c r="B11" s="86" t="s">
        <v>165</v>
      </c>
      <c r="C11" s="86" t="s">
        <v>174</v>
      </c>
      <c r="D11" s="87"/>
      <c r="E11" s="87"/>
      <c r="F11" s="88"/>
      <c r="G11" s="79"/>
      <c r="H11" s="94" t="s">
        <v>160</v>
      </c>
      <c r="I11" s="94">
        <f>2154000/1000</f>
        <v>2154</v>
      </c>
      <c r="J11" s="94" t="s">
        <v>175</v>
      </c>
      <c r="K11" s="94">
        <f>500000/1000</f>
        <v>500</v>
      </c>
    </row>
    <row r="12">
      <c r="A12" s="85"/>
      <c r="B12" s="86" t="s">
        <v>159</v>
      </c>
      <c r="C12" s="86">
        <f>2600+125000</f>
        <v>127600</v>
      </c>
      <c r="D12" s="87"/>
      <c r="E12" s="87"/>
      <c r="F12" s="86">
        <f>C12</f>
        <v>127600</v>
      </c>
      <c r="G12" s="79"/>
      <c r="H12" s="94" t="s">
        <v>164</v>
      </c>
      <c r="I12" s="94">
        <f>697360/1000</f>
        <v>697.36</v>
      </c>
      <c r="J12" s="94" t="s">
        <v>176</v>
      </c>
      <c r="K12" s="94">
        <f>718250/1000</f>
        <v>718.25</v>
      </c>
    </row>
    <row r="13">
      <c r="A13" s="95" t="s">
        <v>177</v>
      </c>
      <c r="B13" s="86" t="s">
        <v>178</v>
      </c>
      <c r="C13" s="87">
        <f>478000+50100</f>
        <v>528100</v>
      </c>
      <c r="D13" s="88"/>
      <c r="E13" s="88"/>
      <c r="F13" s="86">
        <v>528100.0</v>
      </c>
      <c r="G13" s="79"/>
      <c r="H13" s="94" t="s">
        <v>173</v>
      </c>
      <c r="I13" s="94">
        <f>127600/1000</f>
        <v>127.6</v>
      </c>
      <c r="J13" s="94" t="s">
        <v>179</v>
      </c>
      <c r="K13" s="96"/>
    </row>
    <row r="14">
      <c r="A14" s="97" t="s">
        <v>159</v>
      </c>
      <c r="B14" s="88"/>
      <c r="C14" s="87"/>
      <c r="D14" s="88"/>
      <c r="E14" s="87"/>
      <c r="F14" s="87">
        <f>SUM(F6:F13)</f>
        <v>11269060</v>
      </c>
      <c r="G14" s="79"/>
      <c r="H14" s="94" t="s">
        <v>177</v>
      </c>
      <c r="I14" s="94">
        <f>528100/1000</f>
        <v>528.1</v>
      </c>
      <c r="J14" s="94" t="s">
        <v>180</v>
      </c>
      <c r="K14" s="96"/>
    </row>
    <row r="15">
      <c r="A15" s="79"/>
      <c r="B15" s="79"/>
      <c r="C15" s="79"/>
      <c r="D15" s="79"/>
      <c r="E15" s="79"/>
      <c r="F15" s="79"/>
      <c r="G15" s="79"/>
      <c r="H15" s="94" t="s">
        <v>159</v>
      </c>
      <c r="I15" s="96">
        <f>SUM(I10:I14)</f>
        <v>11269.06</v>
      </c>
      <c r="J15" s="94" t="s">
        <v>159</v>
      </c>
      <c r="K15" s="96">
        <f>SUM(K10:K14)</f>
        <v>11269.06</v>
      </c>
    </row>
    <row r="16">
      <c r="A16" s="78"/>
      <c r="B16" s="78"/>
      <c r="C16" s="79"/>
      <c r="D16" s="79"/>
      <c r="E16" s="79"/>
      <c r="F16" s="79"/>
      <c r="G16" s="79"/>
      <c r="H16" s="78"/>
      <c r="I16" s="79"/>
      <c r="J16" s="79"/>
      <c r="K16" s="79"/>
    </row>
    <row r="17">
      <c r="A17" s="78" t="s">
        <v>181</v>
      </c>
      <c r="C17" s="79"/>
      <c r="D17" s="79"/>
      <c r="E17" s="79"/>
      <c r="F17" s="79"/>
      <c r="G17" s="79"/>
      <c r="H17" s="78" t="s">
        <v>182</v>
      </c>
      <c r="I17" s="79"/>
      <c r="J17" s="79"/>
      <c r="K17" s="79"/>
    </row>
    <row r="18">
      <c r="A18" s="80" t="s">
        <v>2</v>
      </c>
      <c r="B18" s="81" t="s">
        <v>151</v>
      </c>
      <c r="C18" s="82"/>
      <c r="D18" s="83" t="s">
        <v>152</v>
      </c>
      <c r="E18" s="82"/>
      <c r="F18" s="84" t="s">
        <v>153</v>
      </c>
      <c r="G18" s="79"/>
      <c r="H18" s="98" t="s">
        <v>183</v>
      </c>
    </row>
    <row r="19">
      <c r="A19" s="85"/>
      <c r="B19" s="86" t="s">
        <v>154</v>
      </c>
      <c r="C19" s="86" t="s">
        <v>155</v>
      </c>
      <c r="D19" s="86" t="s">
        <v>154</v>
      </c>
      <c r="E19" s="86" t="s">
        <v>155</v>
      </c>
      <c r="F19" s="85"/>
      <c r="G19" s="79"/>
    </row>
    <row r="20">
      <c r="A20" s="91" t="s">
        <v>184</v>
      </c>
      <c r="B20" s="92" t="s">
        <v>185</v>
      </c>
      <c r="C20" s="86">
        <v>7475610.0</v>
      </c>
      <c r="D20" s="93" t="s">
        <v>186</v>
      </c>
      <c r="E20" s="99" t="s">
        <v>187</v>
      </c>
      <c r="F20" s="88"/>
      <c r="G20" s="79"/>
    </row>
    <row r="21">
      <c r="A21" s="85"/>
      <c r="B21" s="86" t="s">
        <v>159</v>
      </c>
      <c r="C21" s="86">
        <v>7475610.0</v>
      </c>
      <c r="D21" s="86" t="s">
        <v>159</v>
      </c>
      <c r="E21" s="87">
        <f>18000+2557200</f>
        <v>2575200</v>
      </c>
      <c r="F21" s="87">
        <f>SUM(C21,E21)</f>
        <v>10050810</v>
      </c>
      <c r="G21" s="79"/>
    </row>
    <row r="22">
      <c r="A22" s="91" t="s">
        <v>175</v>
      </c>
      <c r="B22" s="92" t="s">
        <v>151</v>
      </c>
      <c r="C22" s="86">
        <v>500000.0</v>
      </c>
      <c r="D22" s="100" t="s">
        <v>188</v>
      </c>
      <c r="E22" s="101"/>
      <c r="F22" s="88"/>
      <c r="G22" s="79"/>
    </row>
    <row r="23">
      <c r="A23" s="85"/>
      <c r="B23" s="92" t="s">
        <v>159</v>
      </c>
      <c r="C23" s="86">
        <v>500000.0</v>
      </c>
      <c r="D23" s="102" t="s">
        <v>159</v>
      </c>
      <c r="E23" s="101"/>
      <c r="F23" s="86">
        <v>500000.0</v>
      </c>
      <c r="G23" s="79"/>
    </row>
    <row r="24">
      <c r="A24" s="91" t="s">
        <v>176</v>
      </c>
      <c r="B24" s="92" t="s">
        <v>151</v>
      </c>
      <c r="C24" s="93" t="s">
        <v>189</v>
      </c>
      <c r="D24" s="103" t="s">
        <v>190</v>
      </c>
      <c r="E24" s="101"/>
      <c r="F24" s="88"/>
      <c r="G24" s="79"/>
    </row>
    <row r="25">
      <c r="A25" s="85"/>
      <c r="B25" s="86" t="s">
        <v>159</v>
      </c>
      <c r="C25" s="87">
        <f>523000+113250+22000+60000</f>
        <v>718250</v>
      </c>
      <c r="D25" s="86" t="s">
        <v>159</v>
      </c>
      <c r="E25" s="87"/>
      <c r="F25" s="87">
        <f>523000+113250+22000+60000</f>
        <v>718250</v>
      </c>
      <c r="G25" s="79"/>
    </row>
    <row r="26">
      <c r="A26" s="91" t="s">
        <v>179</v>
      </c>
      <c r="B26" s="86" t="s">
        <v>151</v>
      </c>
      <c r="C26" s="87"/>
      <c r="D26" s="100" t="s">
        <v>191</v>
      </c>
      <c r="E26" s="101"/>
      <c r="F26" s="88"/>
      <c r="G26" s="79"/>
    </row>
    <row r="27">
      <c r="A27" s="85"/>
      <c r="B27" s="86" t="s">
        <v>159</v>
      </c>
      <c r="C27" s="87"/>
      <c r="D27" s="102" t="s">
        <v>159</v>
      </c>
      <c r="E27" s="101"/>
      <c r="F27" s="87"/>
      <c r="G27" s="79"/>
    </row>
    <row r="28">
      <c r="A28" s="104" t="s">
        <v>180</v>
      </c>
      <c r="B28" s="88"/>
      <c r="C28" s="87"/>
      <c r="D28" s="100" t="s">
        <v>192</v>
      </c>
      <c r="E28" s="101"/>
      <c r="F28" s="87"/>
      <c r="G28" s="79"/>
    </row>
    <row r="29">
      <c r="A29" s="97" t="s">
        <v>159</v>
      </c>
      <c r="B29" s="88"/>
      <c r="C29" s="87"/>
      <c r="D29" s="105"/>
      <c r="E29" s="87"/>
      <c r="F29" s="87">
        <f>SUM(F21:F28)</f>
        <v>11269060</v>
      </c>
      <c r="G29" s="79"/>
      <c r="H29" s="79"/>
      <c r="I29" s="79"/>
      <c r="J29" s="79"/>
      <c r="K29" s="79"/>
    </row>
    <row r="30">
      <c r="A30" s="106"/>
      <c r="B30" s="79"/>
      <c r="C30" s="79"/>
      <c r="D30" s="79"/>
      <c r="E30" s="79"/>
      <c r="F30" s="79"/>
      <c r="G30" s="79"/>
      <c r="H30" s="79"/>
      <c r="I30" s="79"/>
      <c r="J30" s="79"/>
      <c r="K30" s="79"/>
    </row>
    <row r="31">
      <c r="A31" s="77" t="s">
        <v>193</v>
      </c>
      <c r="B31" s="79"/>
      <c r="C31" s="79"/>
      <c r="D31" s="79"/>
      <c r="E31" s="79"/>
      <c r="F31" s="79"/>
      <c r="G31" s="79"/>
      <c r="H31" s="79"/>
      <c r="I31" s="79"/>
      <c r="J31" s="79"/>
      <c r="K31" s="79"/>
    </row>
    <row r="32">
      <c r="A32" s="102" t="s">
        <v>194</v>
      </c>
      <c r="B32" s="102" t="s">
        <v>195</v>
      </c>
      <c r="C32" s="107">
        <f>10050810+500000-7762000</f>
        <v>2788810</v>
      </c>
      <c r="D32" s="108"/>
      <c r="E32" s="108"/>
      <c r="F32" s="108"/>
      <c r="G32" s="79"/>
      <c r="H32" s="79"/>
      <c r="I32" s="79"/>
      <c r="J32" s="79"/>
      <c r="K32" s="79"/>
    </row>
    <row r="33">
      <c r="A33" s="102" t="s">
        <v>196</v>
      </c>
      <c r="B33" s="102" t="s">
        <v>197</v>
      </c>
      <c r="C33" s="107">
        <f>2133110+127600</f>
        <v>2260710</v>
      </c>
      <c r="D33" s="108"/>
      <c r="E33" s="108"/>
      <c r="F33" s="108"/>
      <c r="G33" s="79"/>
      <c r="H33" s="79"/>
      <c r="I33" s="79"/>
      <c r="J33" s="79"/>
      <c r="K33" s="79"/>
    </row>
    <row r="34">
      <c r="A34" s="102" t="s">
        <v>198</v>
      </c>
      <c r="B34" s="102" t="s">
        <v>199</v>
      </c>
      <c r="C34" s="107">
        <f>2154000+697360-718250</f>
        <v>2133110</v>
      </c>
      <c r="D34" s="108"/>
      <c r="E34" s="108"/>
      <c r="F34" s="108"/>
      <c r="G34" s="79"/>
      <c r="H34" s="79"/>
      <c r="I34" s="79"/>
      <c r="J34" s="79"/>
      <c r="K34" s="79"/>
    </row>
    <row r="35">
      <c r="A35" s="102" t="s">
        <v>200</v>
      </c>
      <c r="B35" s="102">
        <v>127600.0</v>
      </c>
      <c r="C35" s="109">
        <v>127600.0</v>
      </c>
      <c r="D35" s="108"/>
      <c r="E35" s="108"/>
      <c r="F35" s="108"/>
      <c r="G35" s="79"/>
      <c r="H35" s="79"/>
      <c r="I35" s="79"/>
      <c r="J35" s="79"/>
      <c r="K35" s="79"/>
    </row>
    <row r="36">
      <c r="A36" s="102" t="s">
        <v>201</v>
      </c>
      <c r="B36" s="102">
        <v>528100.0</v>
      </c>
      <c r="C36" s="109">
        <v>528100.0</v>
      </c>
      <c r="D36" s="108"/>
      <c r="E36" s="108"/>
      <c r="F36" s="108"/>
      <c r="G36" s="79"/>
      <c r="H36" s="79"/>
      <c r="I36" s="79"/>
      <c r="J36" s="79"/>
      <c r="K36" s="79"/>
    </row>
    <row r="37">
      <c r="A37" s="108"/>
      <c r="B37" s="108"/>
      <c r="C37" s="108"/>
      <c r="D37" s="108"/>
      <c r="E37" s="108"/>
      <c r="F37" s="108"/>
      <c r="G37" s="79"/>
      <c r="H37" s="79"/>
      <c r="I37" s="79"/>
      <c r="J37" s="79"/>
      <c r="K37" s="79"/>
    </row>
  </sheetData>
  <mergeCells count="20">
    <mergeCell ref="A2:B2"/>
    <mergeCell ref="A3:A4"/>
    <mergeCell ref="B3:C3"/>
    <mergeCell ref="D3:E3"/>
    <mergeCell ref="F3:F4"/>
    <mergeCell ref="A5:A6"/>
    <mergeCell ref="H8:K8"/>
    <mergeCell ref="F18:F19"/>
    <mergeCell ref="H18:K28"/>
    <mergeCell ref="A20:A21"/>
    <mergeCell ref="A22:A23"/>
    <mergeCell ref="A24:A25"/>
    <mergeCell ref="A26:A27"/>
    <mergeCell ref="A7:A8"/>
    <mergeCell ref="A9:A10"/>
    <mergeCell ref="A11:A12"/>
    <mergeCell ref="A17:B17"/>
    <mergeCell ref="A18:A19"/>
    <mergeCell ref="B18:C18"/>
    <mergeCell ref="D18:E18"/>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2.63" defaultRowHeight="15.75"/>
  <cols>
    <col customWidth="1" min="1" max="1" width="28.13"/>
    <col customWidth="1" min="2" max="2" width="22.38"/>
    <col customWidth="1" min="4" max="4" width="13.88"/>
    <col customWidth="1" min="7" max="8" width="13.25"/>
    <col customWidth="1" min="9" max="9" width="24.13"/>
    <col customWidth="1" min="10" max="10" width="12.88"/>
    <col customWidth="1" min="11" max="11" width="18.25"/>
  </cols>
  <sheetData>
    <row r="1">
      <c r="A1" s="77" t="s">
        <v>202</v>
      </c>
      <c r="B1" s="79"/>
      <c r="C1" s="79"/>
      <c r="D1" s="79"/>
      <c r="E1" s="79"/>
      <c r="F1" s="79"/>
      <c r="G1" s="79"/>
      <c r="H1" s="79"/>
      <c r="I1" s="79"/>
      <c r="J1" s="79"/>
      <c r="K1" s="79"/>
      <c r="L1" s="79"/>
    </row>
    <row r="2">
      <c r="A2" s="78" t="s">
        <v>203</v>
      </c>
      <c r="D2" s="79"/>
      <c r="E2" s="79"/>
      <c r="F2" s="79"/>
      <c r="G2" s="79"/>
      <c r="H2" s="79"/>
      <c r="I2" s="79"/>
      <c r="J2" s="79"/>
      <c r="K2" s="79"/>
      <c r="L2" s="79"/>
    </row>
    <row r="3">
      <c r="A3" s="80" t="s">
        <v>2</v>
      </c>
      <c r="B3" s="81" t="s">
        <v>151</v>
      </c>
      <c r="C3" s="82"/>
      <c r="D3" s="83" t="s">
        <v>152</v>
      </c>
      <c r="E3" s="82"/>
      <c r="F3" s="84" t="s">
        <v>153</v>
      </c>
      <c r="G3" s="79"/>
      <c r="H3" s="79"/>
      <c r="I3" s="79"/>
      <c r="J3" s="79"/>
      <c r="K3" s="79"/>
      <c r="L3" s="79"/>
    </row>
    <row r="4">
      <c r="A4" s="85"/>
      <c r="B4" s="86" t="s">
        <v>154</v>
      </c>
      <c r="C4" s="86" t="s">
        <v>155</v>
      </c>
      <c r="D4" s="86" t="s">
        <v>154</v>
      </c>
      <c r="E4" s="86" t="s">
        <v>155</v>
      </c>
      <c r="F4" s="85"/>
      <c r="G4" s="79"/>
      <c r="H4" s="79"/>
      <c r="I4" s="79"/>
      <c r="J4" s="79"/>
      <c r="K4" s="79"/>
      <c r="L4" s="79"/>
    </row>
    <row r="5">
      <c r="A5" s="84" t="s">
        <v>156</v>
      </c>
      <c r="B5" s="97" t="s">
        <v>157</v>
      </c>
      <c r="C5" s="86">
        <v>10462.0</v>
      </c>
      <c r="D5" s="97" t="s">
        <v>158</v>
      </c>
      <c r="E5" s="87"/>
      <c r="F5" s="88"/>
      <c r="G5" s="79"/>
      <c r="H5" s="79"/>
      <c r="I5" s="79"/>
      <c r="J5" s="79"/>
      <c r="K5" s="79"/>
      <c r="L5" s="79"/>
    </row>
    <row r="6">
      <c r="A6" s="85"/>
      <c r="B6" s="86" t="s">
        <v>159</v>
      </c>
      <c r="C6" s="86">
        <v>10462.0</v>
      </c>
      <c r="D6" s="87"/>
      <c r="E6" s="87"/>
      <c r="F6" s="87">
        <f>SUM(C6)</f>
        <v>10462</v>
      </c>
      <c r="G6" s="79"/>
      <c r="H6" s="79"/>
      <c r="I6" s="79"/>
      <c r="J6" s="79"/>
      <c r="K6" s="79"/>
      <c r="L6" s="79"/>
    </row>
    <row r="7">
      <c r="A7" s="84" t="s">
        <v>160</v>
      </c>
      <c r="B7" s="97" t="s">
        <v>161</v>
      </c>
      <c r="C7" s="86" t="s">
        <v>204</v>
      </c>
      <c r="D7" s="88"/>
      <c r="E7" s="88"/>
      <c r="F7" s="88"/>
      <c r="G7" s="79"/>
      <c r="H7" s="79"/>
      <c r="I7" s="79"/>
      <c r="J7" s="79"/>
      <c r="K7" s="79"/>
      <c r="L7" s="79"/>
    </row>
    <row r="8">
      <c r="A8" s="85"/>
      <c r="B8" s="86" t="s">
        <v>159</v>
      </c>
      <c r="C8" s="86">
        <f>2868</f>
        <v>2868</v>
      </c>
      <c r="D8" s="88"/>
      <c r="E8" s="88"/>
      <c r="F8" s="87">
        <f>SUM(C8)</f>
        <v>2868</v>
      </c>
      <c r="G8" s="79"/>
      <c r="H8" s="79"/>
      <c r="I8" s="89" t="s">
        <v>205</v>
      </c>
      <c r="J8" s="90"/>
      <c r="K8" s="90"/>
      <c r="L8" s="82"/>
    </row>
    <row r="9">
      <c r="A9" s="91" t="s">
        <v>164</v>
      </c>
      <c r="B9" s="95" t="s">
        <v>165</v>
      </c>
      <c r="C9" s="86" t="s">
        <v>206</v>
      </c>
      <c r="D9" s="93" t="s">
        <v>207</v>
      </c>
      <c r="E9" s="93" t="s">
        <v>208</v>
      </c>
      <c r="F9" s="88"/>
      <c r="G9" s="79"/>
      <c r="H9" s="79"/>
      <c r="I9" s="94" t="s">
        <v>168</v>
      </c>
      <c r="J9" s="94" t="s">
        <v>169</v>
      </c>
      <c r="K9" s="94" t="s">
        <v>170</v>
      </c>
      <c r="L9" s="94" t="s">
        <v>169</v>
      </c>
    </row>
    <row r="10">
      <c r="A10" s="85"/>
      <c r="B10" s="86" t="s">
        <v>159</v>
      </c>
      <c r="C10" s="86">
        <v>1378.0</v>
      </c>
      <c r="D10" s="86" t="s">
        <v>159</v>
      </c>
      <c r="E10" s="86">
        <v>44.0</v>
      </c>
      <c r="F10" s="87">
        <f>SUM(C10,E10)</f>
        <v>1422</v>
      </c>
      <c r="G10" s="79"/>
      <c r="H10" s="79"/>
      <c r="I10" s="94" t="s">
        <v>171</v>
      </c>
      <c r="J10" s="94">
        <v>10462.0</v>
      </c>
      <c r="K10" s="94" t="s">
        <v>172</v>
      </c>
      <c r="L10" s="94">
        <v>12922.0</v>
      </c>
    </row>
    <row r="11">
      <c r="A11" s="84" t="s">
        <v>173</v>
      </c>
      <c r="B11" s="97" t="s">
        <v>165</v>
      </c>
      <c r="C11" s="86">
        <v>47.0</v>
      </c>
      <c r="D11" s="87"/>
      <c r="E11" s="87"/>
      <c r="F11" s="88"/>
      <c r="G11" s="79"/>
      <c r="H11" s="79"/>
      <c r="I11" s="94" t="s">
        <v>160</v>
      </c>
      <c r="J11" s="94">
        <v>2868.0</v>
      </c>
      <c r="K11" s="94" t="s">
        <v>175</v>
      </c>
      <c r="L11" s="94">
        <v>799.0</v>
      </c>
    </row>
    <row r="12">
      <c r="A12" s="85"/>
      <c r="B12" s="86" t="s">
        <v>159</v>
      </c>
      <c r="C12" s="86">
        <v>47.0</v>
      </c>
      <c r="D12" s="87"/>
      <c r="E12" s="87"/>
      <c r="F12" s="87">
        <f t="shared" ref="F12:F13" si="1">SUM(C12)</f>
        <v>47</v>
      </c>
      <c r="G12" s="79"/>
      <c r="H12" s="79"/>
      <c r="I12" s="94" t="s">
        <v>164</v>
      </c>
      <c r="J12" s="94">
        <v>1422.0</v>
      </c>
      <c r="K12" s="94" t="s">
        <v>176</v>
      </c>
      <c r="L12" s="94">
        <v>1191.0</v>
      </c>
    </row>
    <row r="13">
      <c r="A13" s="104" t="s">
        <v>177</v>
      </c>
      <c r="B13" s="86" t="s">
        <v>178</v>
      </c>
      <c r="C13" s="86">
        <v>250.0</v>
      </c>
      <c r="D13" s="88"/>
      <c r="E13" s="88"/>
      <c r="F13" s="87">
        <f t="shared" si="1"/>
        <v>250</v>
      </c>
      <c r="G13" s="79"/>
      <c r="H13" s="79"/>
      <c r="I13" s="94" t="s">
        <v>173</v>
      </c>
      <c r="J13" s="94">
        <v>47.0</v>
      </c>
      <c r="K13" s="94" t="s">
        <v>179</v>
      </c>
      <c r="L13" s="94">
        <v>108.0</v>
      </c>
    </row>
    <row r="14">
      <c r="A14" s="97" t="s">
        <v>159</v>
      </c>
      <c r="B14" s="88"/>
      <c r="C14" s="87"/>
      <c r="D14" s="88"/>
      <c r="E14" s="87"/>
      <c r="F14" s="87">
        <f>SUM(F6:F13)</f>
        <v>15049</v>
      </c>
      <c r="G14" s="79"/>
      <c r="H14" s="79"/>
      <c r="I14" s="94" t="s">
        <v>177</v>
      </c>
      <c r="J14" s="94">
        <v>250.0</v>
      </c>
      <c r="K14" s="94" t="s">
        <v>180</v>
      </c>
      <c r="L14" s="94">
        <v>29.0</v>
      </c>
    </row>
    <row r="15">
      <c r="A15" s="79"/>
      <c r="B15" s="79"/>
      <c r="C15" s="79"/>
      <c r="D15" s="79"/>
      <c r="E15" s="79"/>
      <c r="F15" s="79"/>
      <c r="G15" s="79"/>
      <c r="H15" s="79"/>
      <c r="I15" s="94" t="s">
        <v>159</v>
      </c>
      <c r="J15" s="96">
        <f>SUM(J10:J14)</f>
        <v>15049</v>
      </c>
      <c r="K15" s="94" t="s">
        <v>159</v>
      </c>
      <c r="L15" s="96">
        <f>SUM(L10:L14)</f>
        <v>15049</v>
      </c>
    </row>
    <row r="16">
      <c r="A16" s="78" t="s">
        <v>209</v>
      </c>
      <c r="D16" s="79"/>
      <c r="E16" s="79"/>
      <c r="F16" s="79"/>
      <c r="G16" s="79"/>
      <c r="H16" s="79"/>
      <c r="I16" s="79"/>
      <c r="J16" s="79"/>
      <c r="K16" s="79"/>
      <c r="L16" s="79"/>
    </row>
    <row r="17">
      <c r="A17" s="78"/>
      <c r="B17" s="78"/>
      <c r="C17" s="78"/>
      <c r="D17" s="79"/>
      <c r="E17" s="79"/>
      <c r="F17" s="79"/>
      <c r="G17" s="79"/>
      <c r="H17" s="79"/>
      <c r="I17" s="78" t="s">
        <v>182</v>
      </c>
      <c r="J17" s="79"/>
      <c r="K17" s="79"/>
      <c r="L17" s="79"/>
    </row>
    <row r="18">
      <c r="A18" s="80" t="s">
        <v>2</v>
      </c>
      <c r="B18" s="81" t="s">
        <v>151</v>
      </c>
      <c r="C18" s="82"/>
      <c r="D18" s="83" t="s">
        <v>152</v>
      </c>
      <c r="E18" s="82"/>
      <c r="F18" s="84" t="s">
        <v>153</v>
      </c>
      <c r="G18" s="78"/>
      <c r="H18" s="78"/>
      <c r="I18" s="98" t="s">
        <v>210</v>
      </c>
    </row>
    <row r="19">
      <c r="A19" s="85"/>
      <c r="B19" s="86" t="s">
        <v>154</v>
      </c>
      <c r="C19" s="86" t="s">
        <v>155</v>
      </c>
      <c r="D19" s="86" t="s">
        <v>154</v>
      </c>
      <c r="E19" s="86" t="s">
        <v>155</v>
      </c>
      <c r="F19" s="85"/>
      <c r="G19" s="79"/>
      <c r="H19" s="79"/>
    </row>
    <row r="20">
      <c r="A20" s="91" t="s">
        <v>184</v>
      </c>
      <c r="B20" s="92" t="s">
        <v>185</v>
      </c>
      <c r="C20" s="86">
        <v>7027.0</v>
      </c>
      <c r="D20" s="93" t="s">
        <v>211</v>
      </c>
      <c r="E20" s="86" t="s">
        <v>212</v>
      </c>
      <c r="F20" s="88"/>
      <c r="G20" s="79"/>
      <c r="H20" s="79"/>
    </row>
    <row r="21">
      <c r="A21" s="85"/>
      <c r="B21" s="86" t="s">
        <v>159</v>
      </c>
      <c r="C21" s="86">
        <v>7027.0</v>
      </c>
      <c r="D21" s="86" t="s">
        <v>159</v>
      </c>
      <c r="E21" s="86">
        <v>5895.0</v>
      </c>
      <c r="F21" s="87">
        <f>SUM(C21,E21)</f>
        <v>12922</v>
      </c>
      <c r="G21" s="79"/>
      <c r="H21" s="79"/>
    </row>
    <row r="22">
      <c r="A22" s="91" t="s">
        <v>175</v>
      </c>
      <c r="B22" s="95" t="s">
        <v>151</v>
      </c>
      <c r="C22" s="86">
        <v>831.0</v>
      </c>
      <c r="D22" s="100" t="s">
        <v>213</v>
      </c>
      <c r="E22" s="102" t="s">
        <v>214</v>
      </c>
      <c r="F22" s="88"/>
      <c r="G22" s="79"/>
      <c r="H22" s="79"/>
    </row>
    <row r="23">
      <c r="A23" s="85"/>
      <c r="B23" s="92" t="s">
        <v>159</v>
      </c>
      <c r="C23" s="86">
        <v>831.0</v>
      </c>
      <c r="D23" s="102" t="s">
        <v>159</v>
      </c>
      <c r="E23" s="102">
        <v>-32.0</v>
      </c>
      <c r="F23" s="87">
        <f>SUM(C23,E23)</f>
        <v>799</v>
      </c>
      <c r="G23" s="79"/>
      <c r="H23" s="79"/>
    </row>
    <row r="24">
      <c r="A24" s="91" t="s">
        <v>176</v>
      </c>
      <c r="B24" s="95" t="s">
        <v>151</v>
      </c>
      <c r="C24" s="93" t="s">
        <v>215</v>
      </c>
      <c r="D24" s="103" t="s">
        <v>216</v>
      </c>
      <c r="E24" s="102">
        <v>10.0</v>
      </c>
      <c r="F24" s="88"/>
      <c r="G24" s="79"/>
      <c r="H24" s="79"/>
    </row>
    <row r="25">
      <c r="A25" s="85"/>
      <c r="B25" s="86" t="s">
        <v>159</v>
      </c>
      <c r="C25" s="86">
        <v>1181.0</v>
      </c>
      <c r="D25" s="102" t="s">
        <v>159</v>
      </c>
      <c r="E25" s="102">
        <v>10.0</v>
      </c>
      <c r="F25" s="87">
        <f>SUM(C25,E25)</f>
        <v>1191</v>
      </c>
      <c r="G25" s="79"/>
      <c r="H25" s="79"/>
    </row>
    <row r="26">
      <c r="A26" s="91" t="s">
        <v>179</v>
      </c>
      <c r="B26" s="97" t="s">
        <v>151</v>
      </c>
      <c r="C26" s="86" t="s">
        <v>217</v>
      </c>
      <c r="D26" s="100" t="s">
        <v>218</v>
      </c>
      <c r="E26" s="102">
        <v>3.0</v>
      </c>
      <c r="F26" s="88"/>
      <c r="G26" s="79"/>
      <c r="H26" s="79"/>
    </row>
    <row r="27">
      <c r="A27" s="85"/>
      <c r="B27" s="86" t="s">
        <v>159</v>
      </c>
      <c r="C27" s="86">
        <v>105.0</v>
      </c>
      <c r="D27" s="102" t="s">
        <v>159</v>
      </c>
      <c r="E27" s="102">
        <v>3.0</v>
      </c>
      <c r="F27" s="87">
        <f>SUM(C27,E27)</f>
        <v>108</v>
      </c>
      <c r="G27" s="79"/>
      <c r="H27" s="79"/>
    </row>
    <row r="28">
      <c r="A28" s="104" t="s">
        <v>180</v>
      </c>
      <c r="B28" s="88"/>
      <c r="C28" s="87"/>
      <c r="D28" s="100" t="s">
        <v>219</v>
      </c>
      <c r="E28" s="110">
        <v>29.0</v>
      </c>
      <c r="F28" s="87">
        <f>SUM(E28)</f>
        <v>29</v>
      </c>
      <c r="G28" s="79"/>
      <c r="H28" s="79"/>
    </row>
    <row r="29">
      <c r="A29" s="97" t="s">
        <v>159</v>
      </c>
      <c r="B29" s="88"/>
      <c r="C29" s="87"/>
      <c r="D29" s="105"/>
      <c r="E29" s="87"/>
      <c r="F29" s="87">
        <f>SUM(F20:F28)</f>
        <v>15049</v>
      </c>
      <c r="G29" s="79"/>
      <c r="H29" s="79"/>
      <c r="I29" s="79"/>
      <c r="J29" s="79"/>
      <c r="K29" s="79"/>
      <c r="L29" s="79"/>
    </row>
    <row r="30">
      <c r="A30" s="79"/>
      <c r="B30" s="79"/>
      <c r="C30" s="79"/>
      <c r="D30" s="79"/>
      <c r="E30" s="79"/>
      <c r="F30" s="79"/>
      <c r="G30" s="79"/>
      <c r="H30" s="79"/>
      <c r="I30" s="79"/>
      <c r="J30" s="79"/>
      <c r="K30" s="79"/>
      <c r="L30" s="79"/>
    </row>
    <row r="31">
      <c r="A31" s="111" t="s">
        <v>193</v>
      </c>
      <c r="B31" s="108"/>
      <c r="C31" s="108"/>
      <c r="D31" s="108"/>
      <c r="E31" s="108"/>
      <c r="F31" s="108"/>
      <c r="G31" s="79"/>
      <c r="H31" s="79"/>
      <c r="I31" s="79"/>
      <c r="J31" s="79"/>
      <c r="K31" s="79"/>
      <c r="L31" s="79"/>
    </row>
    <row r="32">
      <c r="A32" s="102" t="s">
        <v>194</v>
      </c>
      <c r="B32" s="102" t="s">
        <v>220</v>
      </c>
      <c r="C32" s="109">
        <v>3259.0</v>
      </c>
      <c r="D32" s="108"/>
      <c r="E32" s="108"/>
      <c r="F32" s="108"/>
      <c r="G32" s="79"/>
      <c r="H32" s="79"/>
      <c r="I32" s="79"/>
      <c r="J32" s="79"/>
      <c r="K32" s="79"/>
      <c r="L32" s="79"/>
    </row>
    <row r="33">
      <c r="A33" s="102" t="s">
        <v>196</v>
      </c>
      <c r="B33" s="112" t="s">
        <v>221</v>
      </c>
      <c r="C33" s="109">
        <v>3038.0</v>
      </c>
      <c r="D33" s="108"/>
      <c r="E33" s="108"/>
      <c r="F33" s="108"/>
      <c r="G33" s="79"/>
      <c r="H33" s="79"/>
      <c r="I33" s="79"/>
      <c r="J33" s="79"/>
      <c r="K33" s="79"/>
      <c r="L33" s="79"/>
    </row>
    <row r="34">
      <c r="A34" s="102" t="s">
        <v>198</v>
      </c>
      <c r="B34" s="102" t="s">
        <v>222</v>
      </c>
      <c r="C34" s="109">
        <v>3099.0</v>
      </c>
      <c r="D34" s="108"/>
      <c r="E34" s="108"/>
      <c r="F34" s="108"/>
      <c r="G34" s="79"/>
      <c r="H34" s="79"/>
      <c r="I34" s="79"/>
      <c r="J34" s="79"/>
      <c r="K34" s="79"/>
      <c r="L34" s="79"/>
    </row>
    <row r="35">
      <c r="A35" s="102" t="s">
        <v>200</v>
      </c>
      <c r="B35" s="102" t="s">
        <v>223</v>
      </c>
      <c r="C35" s="109">
        <v>-61.0</v>
      </c>
      <c r="D35" s="108"/>
      <c r="E35" s="108"/>
      <c r="F35" s="108"/>
      <c r="G35" s="79"/>
      <c r="H35" s="79"/>
      <c r="I35" s="79"/>
      <c r="J35" s="79"/>
      <c r="K35" s="79"/>
      <c r="L35" s="79"/>
    </row>
    <row r="36">
      <c r="A36" s="102" t="s">
        <v>201</v>
      </c>
      <c r="B36" s="102" t="s">
        <v>224</v>
      </c>
      <c r="C36" s="109">
        <v>221.0</v>
      </c>
      <c r="D36" s="108"/>
      <c r="E36" s="108"/>
      <c r="F36" s="108"/>
      <c r="G36" s="79"/>
      <c r="H36" s="79"/>
      <c r="I36" s="79"/>
      <c r="J36" s="79"/>
      <c r="K36" s="79"/>
      <c r="L36" s="79"/>
    </row>
    <row r="37">
      <c r="A37" s="108"/>
      <c r="B37" s="108"/>
      <c r="C37" s="108"/>
      <c r="D37" s="108"/>
      <c r="E37" s="108"/>
      <c r="F37" s="108"/>
      <c r="G37" s="79"/>
      <c r="H37" s="79"/>
      <c r="I37" s="79"/>
      <c r="J37" s="79"/>
      <c r="K37" s="79"/>
      <c r="L37" s="79"/>
    </row>
    <row r="38">
      <c r="A38" s="113"/>
      <c r="C38" s="108"/>
      <c r="D38" s="108"/>
      <c r="E38" s="108"/>
      <c r="F38" s="108"/>
      <c r="G38" s="79"/>
      <c r="H38" s="79"/>
      <c r="I38" s="79"/>
      <c r="J38" s="79"/>
      <c r="K38" s="79"/>
      <c r="L38" s="79"/>
    </row>
    <row r="39">
      <c r="A39" s="108"/>
      <c r="B39" s="108"/>
      <c r="C39" s="108"/>
      <c r="D39" s="108"/>
      <c r="E39" s="108"/>
      <c r="F39" s="108"/>
      <c r="G39" s="79"/>
      <c r="H39" s="79"/>
      <c r="I39" s="79"/>
      <c r="J39" s="79"/>
      <c r="K39" s="79"/>
      <c r="L39" s="79"/>
    </row>
  </sheetData>
  <mergeCells count="21">
    <mergeCell ref="A2:C2"/>
    <mergeCell ref="A3:A4"/>
    <mergeCell ref="B3:C3"/>
    <mergeCell ref="D3:E3"/>
    <mergeCell ref="F3:F4"/>
    <mergeCell ref="A5:A6"/>
    <mergeCell ref="I8:L8"/>
    <mergeCell ref="F18:F19"/>
    <mergeCell ref="I18:L28"/>
    <mergeCell ref="A20:A21"/>
    <mergeCell ref="A22:A23"/>
    <mergeCell ref="A24:A25"/>
    <mergeCell ref="A26:A27"/>
    <mergeCell ref="A38:B38"/>
    <mergeCell ref="A7:A8"/>
    <mergeCell ref="A9:A10"/>
    <mergeCell ref="A11:A12"/>
    <mergeCell ref="A16:C16"/>
    <mergeCell ref="A18:A19"/>
    <mergeCell ref="B18:C18"/>
    <mergeCell ref="D18:E18"/>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2.63" defaultRowHeight="15.75"/>
  <cols>
    <col customWidth="1" min="1" max="1" width="31.75"/>
    <col customWidth="1" min="2" max="2" width="21.0"/>
    <col customWidth="1" min="4" max="4" width="15.63"/>
    <col customWidth="1" min="5" max="5" width="18.75"/>
    <col customWidth="1" min="10" max="10" width="22.75"/>
    <col customWidth="1" min="11" max="11" width="9.63"/>
    <col customWidth="1" min="12" max="12" width="18.75"/>
  </cols>
  <sheetData>
    <row r="1">
      <c r="A1" s="77" t="s">
        <v>225</v>
      </c>
      <c r="B1" s="79"/>
      <c r="C1" s="79"/>
      <c r="D1" s="79"/>
      <c r="E1" s="79"/>
      <c r="F1" s="79"/>
      <c r="G1" s="79"/>
      <c r="H1" s="79"/>
      <c r="I1" s="79"/>
      <c r="J1" s="79"/>
      <c r="K1" s="79"/>
      <c r="L1" s="79"/>
      <c r="M1" s="79"/>
    </row>
    <row r="2">
      <c r="A2" s="78" t="s">
        <v>226</v>
      </c>
      <c r="D2" s="79"/>
      <c r="E2" s="79"/>
      <c r="F2" s="79"/>
      <c r="G2" s="79"/>
      <c r="H2" s="79"/>
      <c r="I2" s="79"/>
      <c r="J2" s="79"/>
      <c r="K2" s="79"/>
      <c r="L2" s="79"/>
      <c r="M2" s="79"/>
    </row>
    <row r="3">
      <c r="A3" s="80" t="s">
        <v>2</v>
      </c>
      <c r="B3" s="81" t="s">
        <v>151</v>
      </c>
      <c r="C3" s="82"/>
      <c r="D3" s="83" t="s">
        <v>152</v>
      </c>
      <c r="E3" s="82"/>
      <c r="F3" s="84" t="s">
        <v>153</v>
      </c>
      <c r="G3" s="79"/>
      <c r="H3" s="79"/>
      <c r="I3" s="79"/>
      <c r="J3" s="79"/>
      <c r="K3" s="79"/>
      <c r="L3" s="79"/>
      <c r="M3" s="79"/>
    </row>
    <row r="4">
      <c r="A4" s="85"/>
      <c r="B4" s="86" t="s">
        <v>154</v>
      </c>
      <c r="C4" s="86" t="s">
        <v>155</v>
      </c>
      <c r="D4" s="86" t="s">
        <v>154</v>
      </c>
      <c r="E4" s="86" t="s">
        <v>155</v>
      </c>
      <c r="F4" s="85"/>
      <c r="G4" s="79"/>
      <c r="H4" s="79"/>
      <c r="I4" s="79"/>
      <c r="J4" s="79"/>
      <c r="K4" s="79"/>
      <c r="L4" s="79"/>
      <c r="M4" s="79"/>
    </row>
    <row r="5">
      <c r="A5" s="84" t="s">
        <v>156</v>
      </c>
      <c r="B5" s="97" t="s">
        <v>157</v>
      </c>
      <c r="C5" s="86">
        <v>12150.0</v>
      </c>
      <c r="D5" s="97" t="s">
        <v>158</v>
      </c>
      <c r="E5" s="87"/>
      <c r="F5" s="88"/>
      <c r="G5" s="79"/>
      <c r="H5" s="79"/>
      <c r="I5" s="79"/>
      <c r="J5" s="79"/>
      <c r="K5" s="79"/>
      <c r="L5" s="79"/>
      <c r="M5" s="79"/>
    </row>
    <row r="6">
      <c r="A6" s="85"/>
      <c r="B6" s="86" t="s">
        <v>159</v>
      </c>
      <c r="C6" s="86">
        <v>12150.0</v>
      </c>
      <c r="D6" s="86" t="s">
        <v>159</v>
      </c>
      <c r="E6" s="87"/>
      <c r="F6" s="86">
        <v>12150.0</v>
      </c>
      <c r="G6" s="79"/>
      <c r="H6" s="79"/>
      <c r="I6" s="79"/>
      <c r="J6" s="79"/>
      <c r="K6" s="79"/>
      <c r="L6" s="79"/>
      <c r="M6" s="79"/>
    </row>
    <row r="7">
      <c r="A7" s="84" t="s">
        <v>160</v>
      </c>
      <c r="B7" s="97" t="s">
        <v>161</v>
      </c>
      <c r="C7" s="86" t="s">
        <v>227</v>
      </c>
      <c r="D7" s="88"/>
      <c r="E7" s="88"/>
      <c r="F7" s="88"/>
      <c r="G7" s="79"/>
      <c r="H7" s="79"/>
      <c r="I7" s="79"/>
      <c r="J7" s="79"/>
      <c r="K7" s="79"/>
      <c r="L7" s="79"/>
      <c r="M7" s="79"/>
    </row>
    <row r="8">
      <c r="A8" s="85"/>
      <c r="B8" s="86" t="s">
        <v>159</v>
      </c>
      <c r="C8" s="87">
        <f>2965+1063</f>
        <v>4028</v>
      </c>
      <c r="D8" s="88"/>
      <c r="E8" s="88"/>
      <c r="F8" s="86">
        <v>4028.0</v>
      </c>
      <c r="G8" s="79"/>
      <c r="H8" s="79"/>
      <c r="I8" s="79"/>
      <c r="J8" s="83" t="s">
        <v>228</v>
      </c>
      <c r="K8" s="90"/>
      <c r="L8" s="90"/>
      <c r="M8" s="82"/>
    </row>
    <row r="9">
      <c r="A9" s="91" t="s">
        <v>164</v>
      </c>
      <c r="B9" s="95" t="s">
        <v>165</v>
      </c>
      <c r="C9" s="86" t="s">
        <v>229</v>
      </c>
      <c r="D9" s="93" t="s">
        <v>230</v>
      </c>
      <c r="E9" s="86" t="s">
        <v>231</v>
      </c>
      <c r="F9" s="88"/>
      <c r="G9" s="79"/>
      <c r="H9" s="79"/>
      <c r="I9" s="79"/>
      <c r="J9" s="94" t="s">
        <v>168</v>
      </c>
      <c r="K9" s="94" t="s">
        <v>169</v>
      </c>
      <c r="L9" s="94" t="s">
        <v>170</v>
      </c>
      <c r="M9" s="94" t="s">
        <v>169</v>
      </c>
    </row>
    <row r="10">
      <c r="A10" s="85"/>
      <c r="B10" s="86" t="s">
        <v>159</v>
      </c>
      <c r="C10" s="87">
        <f>17+1692+63-20</f>
        <v>1752</v>
      </c>
      <c r="D10" s="86" t="s">
        <v>159</v>
      </c>
      <c r="E10" s="86">
        <v>-8.0</v>
      </c>
      <c r="F10" s="87">
        <f>SUM(C10,E10)</f>
        <v>1744</v>
      </c>
      <c r="G10" s="79"/>
      <c r="H10" s="79"/>
      <c r="I10" s="79"/>
      <c r="J10" s="94" t="s">
        <v>171</v>
      </c>
      <c r="K10" s="94">
        <v>12150.0</v>
      </c>
      <c r="L10" s="94" t="s">
        <v>172</v>
      </c>
      <c r="M10" s="86">
        <v>1533.0</v>
      </c>
    </row>
    <row r="11">
      <c r="A11" s="84" t="s">
        <v>173</v>
      </c>
      <c r="B11" s="97" t="s">
        <v>165</v>
      </c>
      <c r="C11" s="86" t="s">
        <v>232</v>
      </c>
      <c r="D11" s="87"/>
      <c r="E11" s="87"/>
      <c r="F11" s="88"/>
      <c r="G11" s="79"/>
      <c r="H11" s="79"/>
      <c r="I11" s="79"/>
      <c r="J11" s="94" t="s">
        <v>160</v>
      </c>
      <c r="K11" s="94">
        <v>4028.0</v>
      </c>
      <c r="L11" s="94" t="s">
        <v>175</v>
      </c>
      <c r="M11" s="86">
        <v>546.0</v>
      </c>
    </row>
    <row r="12">
      <c r="A12" s="85"/>
      <c r="B12" s="86" t="s">
        <v>159</v>
      </c>
      <c r="C12" s="87">
        <f>61+20</f>
        <v>81</v>
      </c>
      <c r="D12" s="87"/>
      <c r="E12" s="87"/>
      <c r="F12" s="86">
        <v>81.0</v>
      </c>
      <c r="G12" s="79"/>
      <c r="H12" s="79"/>
      <c r="I12" s="79"/>
      <c r="J12" s="94" t="s">
        <v>164</v>
      </c>
      <c r="K12" s="94">
        <v>1744.0</v>
      </c>
      <c r="L12" s="94" t="s">
        <v>176</v>
      </c>
      <c r="M12" s="86">
        <v>1578.0</v>
      </c>
    </row>
    <row r="13">
      <c r="A13" s="104" t="s">
        <v>177</v>
      </c>
      <c r="B13" s="86" t="s">
        <v>178</v>
      </c>
      <c r="C13" s="86">
        <v>67.0</v>
      </c>
      <c r="D13" s="88"/>
      <c r="E13" s="88"/>
      <c r="F13" s="86">
        <v>67.0</v>
      </c>
      <c r="G13" s="79"/>
      <c r="H13" s="79"/>
      <c r="I13" s="79"/>
      <c r="J13" s="94" t="s">
        <v>173</v>
      </c>
      <c r="K13" s="94">
        <v>81.0</v>
      </c>
      <c r="L13" s="94" t="s">
        <v>179</v>
      </c>
      <c r="M13" s="86">
        <v>218.0</v>
      </c>
    </row>
    <row r="14">
      <c r="A14" s="97" t="s">
        <v>159</v>
      </c>
      <c r="B14" s="88"/>
      <c r="C14" s="87"/>
      <c r="D14" s="88"/>
      <c r="E14" s="87"/>
      <c r="F14" s="87">
        <f>SUM(F6:F13)</f>
        <v>18070</v>
      </c>
      <c r="G14" s="79"/>
      <c r="H14" s="79"/>
      <c r="I14" s="79"/>
      <c r="J14" s="94" t="s">
        <v>177</v>
      </c>
      <c r="K14" s="94">
        <v>67.0</v>
      </c>
      <c r="L14" s="94" t="s">
        <v>180</v>
      </c>
      <c r="M14" s="86">
        <v>195.0</v>
      </c>
    </row>
    <row r="15">
      <c r="A15" s="79"/>
      <c r="B15" s="79"/>
      <c r="C15" s="79"/>
      <c r="D15" s="79"/>
      <c r="E15" s="79"/>
      <c r="F15" s="79"/>
      <c r="G15" s="79"/>
      <c r="H15" s="79"/>
      <c r="I15" s="79"/>
      <c r="J15" s="94" t="s">
        <v>159</v>
      </c>
      <c r="K15" s="94">
        <v>18070.0</v>
      </c>
      <c r="L15" s="94" t="s">
        <v>159</v>
      </c>
      <c r="M15" s="86">
        <v>18070.0</v>
      </c>
    </row>
    <row r="16">
      <c r="A16" s="78" t="s">
        <v>233</v>
      </c>
      <c r="D16" s="79"/>
      <c r="E16" s="79"/>
      <c r="F16" s="79"/>
      <c r="G16" s="79"/>
      <c r="H16" s="79"/>
      <c r="I16" s="79"/>
      <c r="J16" s="79"/>
      <c r="K16" s="79"/>
      <c r="L16" s="79"/>
      <c r="M16" s="79"/>
    </row>
    <row r="17">
      <c r="A17" s="80" t="s">
        <v>2</v>
      </c>
      <c r="B17" s="81" t="s">
        <v>151</v>
      </c>
      <c r="C17" s="82"/>
      <c r="D17" s="83" t="s">
        <v>152</v>
      </c>
      <c r="E17" s="82"/>
      <c r="F17" s="84" t="s">
        <v>153</v>
      </c>
      <c r="G17" s="79"/>
      <c r="H17" s="79"/>
      <c r="I17" s="78" t="s">
        <v>182</v>
      </c>
      <c r="J17" s="79"/>
      <c r="K17" s="79"/>
      <c r="L17" s="79"/>
      <c r="M17" s="79"/>
    </row>
    <row r="18">
      <c r="A18" s="85"/>
      <c r="B18" s="86" t="s">
        <v>154</v>
      </c>
      <c r="C18" s="86" t="s">
        <v>155</v>
      </c>
      <c r="D18" s="86" t="s">
        <v>154</v>
      </c>
      <c r="E18" s="86" t="s">
        <v>155</v>
      </c>
      <c r="F18" s="85"/>
      <c r="G18" s="79"/>
      <c r="H18" s="79"/>
      <c r="I18" s="98" t="s">
        <v>234</v>
      </c>
    </row>
    <row r="19">
      <c r="A19" s="91" t="s">
        <v>184</v>
      </c>
      <c r="B19" s="95" t="s">
        <v>185</v>
      </c>
      <c r="C19" s="86" t="s">
        <v>235</v>
      </c>
      <c r="D19" s="93" t="s">
        <v>236</v>
      </c>
      <c r="E19" s="99" t="s">
        <v>237</v>
      </c>
      <c r="F19" s="88"/>
      <c r="G19" s="79"/>
      <c r="H19" s="79"/>
    </row>
    <row r="20">
      <c r="A20" s="85"/>
      <c r="B20" s="86" t="s">
        <v>159</v>
      </c>
      <c r="C20" s="86">
        <f>9169-462</f>
        <v>8707</v>
      </c>
      <c r="D20" s="86" t="s">
        <v>159</v>
      </c>
      <c r="E20" s="87">
        <f>457+6369</f>
        <v>6826</v>
      </c>
      <c r="F20" s="87">
        <f>SUM(C20,E20)</f>
        <v>15533</v>
      </c>
      <c r="G20" s="79"/>
      <c r="H20" s="79"/>
    </row>
    <row r="21">
      <c r="A21" s="91" t="s">
        <v>175</v>
      </c>
      <c r="B21" s="95" t="s">
        <v>151</v>
      </c>
      <c r="C21" s="86">
        <v>743.0</v>
      </c>
      <c r="D21" s="100" t="s">
        <v>238</v>
      </c>
      <c r="E21" s="110" t="s">
        <v>239</v>
      </c>
      <c r="F21" s="88"/>
      <c r="G21" s="79"/>
      <c r="H21" s="79"/>
    </row>
    <row r="22">
      <c r="A22" s="85"/>
      <c r="B22" s="92" t="s">
        <v>159</v>
      </c>
      <c r="C22" s="86">
        <v>743.0</v>
      </c>
      <c r="D22" s="102" t="s">
        <v>159</v>
      </c>
      <c r="E22" s="101">
        <f>-195-2</f>
        <v>-197</v>
      </c>
      <c r="F22" s="87">
        <f>SUM(C22,E22)</f>
        <v>546</v>
      </c>
      <c r="G22" s="79"/>
      <c r="H22" s="79"/>
    </row>
    <row r="23">
      <c r="A23" s="91" t="s">
        <v>176</v>
      </c>
      <c r="B23" s="95" t="s">
        <v>151</v>
      </c>
      <c r="C23" s="93" t="s">
        <v>240</v>
      </c>
      <c r="D23" s="103" t="s">
        <v>241</v>
      </c>
      <c r="E23" s="102">
        <v>-24.0</v>
      </c>
      <c r="F23" s="88"/>
      <c r="G23" s="79"/>
      <c r="H23" s="79"/>
    </row>
    <row r="24">
      <c r="A24" s="85"/>
      <c r="B24" s="86" t="s">
        <v>159</v>
      </c>
      <c r="C24" s="87">
        <f>19+717+433-75+548-40</f>
        <v>1602</v>
      </c>
      <c r="D24" s="102" t="s">
        <v>159</v>
      </c>
      <c r="E24" s="102">
        <v>-24.0</v>
      </c>
      <c r="F24" s="87">
        <f>SUM(C24,E24)</f>
        <v>1578</v>
      </c>
      <c r="G24" s="79"/>
      <c r="H24" s="79"/>
    </row>
    <row r="25">
      <c r="A25" s="91" t="s">
        <v>179</v>
      </c>
      <c r="B25" s="97" t="s">
        <v>151</v>
      </c>
      <c r="C25" s="86" t="s">
        <v>242</v>
      </c>
      <c r="D25" s="114" t="s">
        <v>218</v>
      </c>
      <c r="E25" s="102">
        <v>2.0</v>
      </c>
      <c r="F25" s="88"/>
      <c r="G25" s="79"/>
      <c r="H25" s="79"/>
    </row>
    <row r="26">
      <c r="A26" s="85"/>
      <c r="B26" s="86" t="s">
        <v>159</v>
      </c>
      <c r="C26" s="87">
        <f>40+75+101</f>
        <v>216</v>
      </c>
      <c r="D26" s="102" t="s">
        <v>159</v>
      </c>
      <c r="E26" s="102">
        <v>2.0</v>
      </c>
      <c r="F26" s="86">
        <v>218.0</v>
      </c>
      <c r="G26" s="79"/>
      <c r="H26" s="79"/>
    </row>
    <row r="27">
      <c r="A27" s="104" t="s">
        <v>180</v>
      </c>
      <c r="B27" s="88"/>
      <c r="C27" s="87"/>
      <c r="D27" s="115" t="s">
        <v>243</v>
      </c>
      <c r="E27" s="110">
        <v>195.0</v>
      </c>
      <c r="F27" s="86">
        <v>195.0</v>
      </c>
      <c r="G27" s="79"/>
      <c r="H27" s="79"/>
    </row>
    <row r="28">
      <c r="A28" s="97" t="s">
        <v>159</v>
      </c>
      <c r="B28" s="88"/>
      <c r="C28" s="87"/>
      <c r="D28" s="105"/>
      <c r="E28" s="87"/>
      <c r="F28" s="87">
        <f>SUM(F20:F27)</f>
        <v>18070</v>
      </c>
      <c r="G28" s="79"/>
      <c r="H28" s="79"/>
    </row>
    <row r="29">
      <c r="A29" s="79"/>
      <c r="B29" s="79"/>
      <c r="C29" s="79"/>
      <c r="D29" s="79"/>
      <c r="E29" s="79"/>
      <c r="F29" s="79"/>
      <c r="G29" s="79"/>
      <c r="H29" s="79"/>
      <c r="I29" s="79"/>
      <c r="J29" s="79"/>
      <c r="K29" s="79"/>
      <c r="L29" s="79"/>
      <c r="M29" s="79"/>
    </row>
    <row r="30">
      <c r="A30" s="79"/>
      <c r="B30" s="79"/>
      <c r="C30" s="79"/>
      <c r="D30" s="79"/>
      <c r="E30" s="79"/>
      <c r="F30" s="79"/>
      <c r="G30" s="79"/>
      <c r="H30" s="79"/>
      <c r="I30" s="79"/>
      <c r="J30" s="79"/>
      <c r="K30" s="79"/>
      <c r="L30" s="79"/>
      <c r="M30" s="79"/>
    </row>
    <row r="31">
      <c r="A31" s="111" t="s">
        <v>193</v>
      </c>
      <c r="B31" s="108"/>
      <c r="C31" s="108"/>
      <c r="D31" s="108"/>
      <c r="E31" s="108"/>
      <c r="F31" s="108"/>
      <c r="G31" s="79"/>
      <c r="H31" s="79"/>
      <c r="I31" s="79"/>
      <c r="J31" s="79"/>
      <c r="K31" s="79"/>
      <c r="L31" s="79"/>
      <c r="M31" s="79"/>
    </row>
    <row r="32">
      <c r="A32" s="102" t="s">
        <v>194</v>
      </c>
      <c r="B32" s="102" t="s">
        <v>244</v>
      </c>
      <c r="C32" s="102">
        <v>3929.0</v>
      </c>
      <c r="D32" s="108"/>
      <c r="E32" s="108"/>
      <c r="F32" s="108"/>
      <c r="G32" s="79"/>
      <c r="H32" s="79"/>
      <c r="I32" s="79"/>
      <c r="J32" s="79"/>
      <c r="K32" s="79"/>
      <c r="L32" s="79"/>
      <c r="M32" s="79"/>
    </row>
    <row r="33">
      <c r="A33" s="102" t="s">
        <v>196</v>
      </c>
      <c r="B33" s="112" t="s">
        <v>245</v>
      </c>
      <c r="C33" s="112">
        <v>4057.0</v>
      </c>
      <c r="D33" s="108"/>
      <c r="E33" s="108"/>
      <c r="F33" s="108"/>
      <c r="G33" s="79"/>
      <c r="H33" s="79"/>
      <c r="I33" s="79"/>
      <c r="J33" s="79"/>
      <c r="K33" s="79"/>
      <c r="L33" s="79"/>
      <c r="M33" s="79"/>
    </row>
    <row r="34">
      <c r="A34" s="102" t="s">
        <v>198</v>
      </c>
      <c r="B34" s="102" t="s">
        <v>246</v>
      </c>
      <c r="C34" s="102">
        <v>4194.0</v>
      </c>
      <c r="D34" s="108"/>
      <c r="E34" s="108"/>
      <c r="F34" s="108"/>
      <c r="G34" s="79"/>
      <c r="H34" s="79"/>
      <c r="I34" s="79"/>
      <c r="J34" s="79"/>
      <c r="K34" s="79"/>
      <c r="L34" s="79"/>
      <c r="M34" s="79"/>
    </row>
    <row r="35">
      <c r="A35" s="102" t="s">
        <v>200</v>
      </c>
      <c r="B35" s="102" t="s">
        <v>247</v>
      </c>
      <c r="C35" s="102">
        <v>-137.0</v>
      </c>
      <c r="D35" s="108"/>
      <c r="E35" s="108"/>
      <c r="F35" s="108"/>
      <c r="G35" s="79"/>
      <c r="H35" s="79"/>
      <c r="I35" s="79"/>
      <c r="J35" s="79"/>
      <c r="K35" s="79"/>
      <c r="L35" s="79"/>
      <c r="M35" s="79"/>
    </row>
    <row r="36">
      <c r="A36" s="102" t="s">
        <v>201</v>
      </c>
      <c r="B36" s="102" t="s">
        <v>248</v>
      </c>
      <c r="C36" s="102">
        <v>-128.0</v>
      </c>
      <c r="D36" s="108"/>
      <c r="E36" s="108"/>
      <c r="F36" s="108"/>
      <c r="G36" s="79"/>
      <c r="H36" s="79"/>
      <c r="I36" s="79"/>
      <c r="J36" s="79"/>
      <c r="K36" s="79"/>
      <c r="L36" s="79"/>
      <c r="M36" s="79"/>
    </row>
    <row r="37">
      <c r="A37" s="108"/>
      <c r="B37" s="108"/>
      <c r="C37" s="108"/>
      <c r="D37" s="108"/>
      <c r="E37" s="108"/>
      <c r="F37" s="108"/>
      <c r="G37" s="79"/>
      <c r="H37" s="79"/>
      <c r="I37" s="79"/>
      <c r="J37" s="79"/>
      <c r="K37" s="79"/>
      <c r="L37" s="79"/>
      <c r="M37" s="79"/>
    </row>
    <row r="38">
      <c r="A38" s="111" t="s">
        <v>249</v>
      </c>
      <c r="C38" s="108"/>
      <c r="D38" s="108"/>
      <c r="E38" s="108"/>
      <c r="F38" s="108"/>
      <c r="G38" s="79"/>
      <c r="H38" s="79"/>
      <c r="I38" s="79"/>
      <c r="J38" s="79"/>
      <c r="K38" s="79"/>
      <c r="L38" s="79"/>
      <c r="M38" s="79"/>
    </row>
    <row r="40">
      <c r="A40" s="83" t="s">
        <v>228</v>
      </c>
      <c r="B40" s="90"/>
      <c r="C40" s="90"/>
      <c r="D40" s="90"/>
      <c r="E40" s="90"/>
      <c r="F40" s="90"/>
      <c r="G40" s="90"/>
      <c r="H40" s="82"/>
    </row>
    <row r="41">
      <c r="A41" s="94" t="s">
        <v>168</v>
      </c>
      <c r="B41" s="116" t="s">
        <v>4</v>
      </c>
      <c r="C41" s="117" t="s">
        <v>250</v>
      </c>
      <c r="D41" s="118" t="s">
        <v>251</v>
      </c>
      <c r="E41" s="119" t="s">
        <v>170</v>
      </c>
      <c r="F41" s="116" t="s">
        <v>4</v>
      </c>
      <c r="G41" s="117" t="s">
        <v>250</v>
      </c>
      <c r="H41" s="118" t="s">
        <v>251</v>
      </c>
    </row>
    <row r="42">
      <c r="A42" s="94" t="s">
        <v>171</v>
      </c>
      <c r="B42" s="116">
        <f>7762000/1000</f>
        <v>7762</v>
      </c>
      <c r="C42" s="117">
        <v>10462.0</v>
      </c>
      <c r="D42" s="118">
        <v>12150.0</v>
      </c>
      <c r="E42" s="119" t="s">
        <v>172</v>
      </c>
      <c r="F42" s="116">
        <f>10050810/1000</f>
        <v>10050.81</v>
      </c>
      <c r="G42" s="117">
        <v>12922.0</v>
      </c>
      <c r="H42" s="120">
        <v>1533.0</v>
      </c>
    </row>
    <row r="43">
      <c r="A43" s="94" t="s">
        <v>160</v>
      </c>
      <c r="B43" s="116">
        <f>2154000/1000</f>
        <v>2154</v>
      </c>
      <c r="C43" s="117">
        <v>2868.0</v>
      </c>
      <c r="D43" s="118">
        <v>4028.0</v>
      </c>
      <c r="E43" s="119" t="s">
        <v>175</v>
      </c>
      <c r="F43" s="116">
        <f>500000/1000</f>
        <v>500</v>
      </c>
      <c r="G43" s="117">
        <v>799.0</v>
      </c>
      <c r="H43" s="120">
        <v>546.0</v>
      </c>
    </row>
    <row r="44">
      <c r="A44" s="94" t="s">
        <v>164</v>
      </c>
      <c r="B44" s="116">
        <f>697360/1000</f>
        <v>697.36</v>
      </c>
      <c r="C44" s="117">
        <v>1422.0</v>
      </c>
      <c r="D44" s="118">
        <v>1744.0</v>
      </c>
      <c r="E44" s="119" t="s">
        <v>176</v>
      </c>
      <c r="F44" s="116">
        <f>718250/1000</f>
        <v>718.25</v>
      </c>
      <c r="G44" s="117">
        <v>1191.0</v>
      </c>
      <c r="H44" s="120">
        <v>1578.0</v>
      </c>
    </row>
    <row r="45">
      <c r="A45" s="94" t="s">
        <v>173</v>
      </c>
      <c r="B45" s="116">
        <f>127600/1000</f>
        <v>127.6</v>
      </c>
      <c r="C45" s="117">
        <v>47.0</v>
      </c>
      <c r="D45" s="118">
        <v>81.0</v>
      </c>
      <c r="E45" s="119" t="s">
        <v>179</v>
      </c>
      <c r="F45" s="121"/>
      <c r="G45" s="117">
        <v>108.0</v>
      </c>
      <c r="H45" s="120">
        <v>218.0</v>
      </c>
    </row>
    <row r="46">
      <c r="A46" s="94" t="s">
        <v>177</v>
      </c>
      <c r="B46" s="116">
        <f>528100/1000</f>
        <v>528.1</v>
      </c>
      <c r="C46" s="117">
        <v>250.0</v>
      </c>
      <c r="D46" s="118">
        <v>67.0</v>
      </c>
      <c r="E46" s="119" t="s">
        <v>180</v>
      </c>
      <c r="F46" s="121"/>
      <c r="G46" s="117">
        <v>29.0</v>
      </c>
      <c r="H46" s="120">
        <v>195.0</v>
      </c>
    </row>
    <row r="47">
      <c r="A47" s="94" t="s">
        <v>159</v>
      </c>
      <c r="B47" s="121">
        <f t="shared" ref="B47:C47" si="1">SUM(B42:B46)</f>
        <v>11269.06</v>
      </c>
      <c r="C47" s="122">
        <f t="shared" si="1"/>
        <v>15049</v>
      </c>
      <c r="D47" s="118">
        <v>18070.0</v>
      </c>
      <c r="E47" s="119" t="s">
        <v>159</v>
      </c>
      <c r="F47" s="121">
        <f t="shared" ref="F47:G47" si="2">SUM(F42:F46)</f>
        <v>11269.06</v>
      </c>
      <c r="G47" s="122">
        <f t="shared" si="2"/>
        <v>15049</v>
      </c>
      <c r="H47" s="120">
        <v>18070.0</v>
      </c>
    </row>
    <row r="48">
      <c r="A48" s="123"/>
      <c r="B48" s="124"/>
      <c r="C48" s="125" t="s">
        <v>252</v>
      </c>
      <c r="D48" s="125" t="s">
        <v>253</v>
      </c>
      <c r="E48" s="126"/>
      <c r="F48" s="124"/>
      <c r="G48" s="125" t="s">
        <v>252</v>
      </c>
      <c r="H48" s="125" t="s">
        <v>253</v>
      </c>
    </row>
    <row r="49">
      <c r="A49" s="94" t="s">
        <v>171</v>
      </c>
      <c r="B49" s="124"/>
      <c r="C49" s="126">
        <f t="shared" ref="C49:D49" si="3">C42-B42</f>
        <v>2700</v>
      </c>
      <c r="D49" s="126">
        <f t="shared" si="3"/>
        <v>1688</v>
      </c>
      <c r="E49" s="119" t="s">
        <v>172</v>
      </c>
      <c r="F49" s="124"/>
      <c r="G49" s="126">
        <f t="shared" ref="G49:H49" si="4">G42-F42</f>
        <v>2871.19</v>
      </c>
      <c r="H49" s="126">
        <f t="shared" si="4"/>
        <v>-11389</v>
      </c>
    </row>
    <row r="50">
      <c r="A50" s="94" t="s">
        <v>160</v>
      </c>
      <c r="B50" s="124"/>
      <c r="C50" s="126">
        <f t="shared" ref="C50:D50" si="5">C43-B43</f>
        <v>714</v>
      </c>
      <c r="D50" s="126">
        <f t="shared" si="5"/>
        <v>1160</v>
      </c>
      <c r="E50" s="119" t="s">
        <v>175</v>
      </c>
      <c r="F50" s="124"/>
      <c r="G50" s="126">
        <f t="shared" ref="G50:H50" si="6">G43-F43</f>
        <v>299</v>
      </c>
      <c r="H50" s="126">
        <f t="shared" si="6"/>
        <v>-253</v>
      </c>
    </row>
    <row r="51">
      <c r="A51" s="94" t="s">
        <v>164</v>
      </c>
      <c r="B51" s="124"/>
      <c r="C51" s="126">
        <f t="shared" ref="C51:D51" si="7">C44-B44</f>
        <v>724.64</v>
      </c>
      <c r="D51" s="126">
        <f t="shared" si="7"/>
        <v>322</v>
      </c>
      <c r="E51" s="119" t="s">
        <v>176</v>
      </c>
      <c r="F51" s="124"/>
      <c r="G51" s="126">
        <f t="shared" ref="G51:H51" si="8">G44-F44</f>
        <v>472.75</v>
      </c>
      <c r="H51" s="126">
        <f t="shared" si="8"/>
        <v>387</v>
      </c>
    </row>
    <row r="52">
      <c r="A52" s="94" t="s">
        <v>173</v>
      </c>
      <c r="B52" s="124"/>
      <c r="C52" s="126">
        <f t="shared" ref="C52:D52" si="9">C45-B45</f>
        <v>-80.6</v>
      </c>
      <c r="D52" s="126">
        <f t="shared" si="9"/>
        <v>34</v>
      </c>
      <c r="E52" s="119" t="s">
        <v>179</v>
      </c>
      <c r="F52" s="124"/>
      <c r="G52" s="126">
        <f t="shared" ref="G52:H52" si="10">G45-F45</f>
        <v>108</v>
      </c>
      <c r="H52" s="126">
        <f t="shared" si="10"/>
        <v>110</v>
      </c>
    </row>
    <row r="53">
      <c r="A53" s="94" t="s">
        <v>177</v>
      </c>
      <c r="B53" s="124"/>
      <c r="C53" s="126">
        <f t="shared" ref="C53:D53" si="11">C46-B46</f>
        <v>-278.1</v>
      </c>
      <c r="D53" s="126">
        <f t="shared" si="11"/>
        <v>-183</v>
      </c>
      <c r="E53" s="119" t="s">
        <v>180</v>
      </c>
      <c r="F53" s="124"/>
      <c r="G53" s="126">
        <f t="shared" ref="G53:H53" si="12">G46-F46</f>
        <v>29</v>
      </c>
      <c r="H53" s="126">
        <f t="shared" si="12"/>
        <v>166</v>
      </c>
    </row>
    <row r="56">
      <c r="A56" s="127" t="s">
        <v>254</v>
      </c>
    </row>
    <row r="57" ht="1.5" customHeight="1"/>
    <row r="58" ht="1.5" customHeight="1">
      <c r="A58" s="128" t="s">
        <v>255</v>
      </c>
    </row>
    <row r="59" ht="1.5" customHeight="1"/>
    <row r="60" ht="1.5" customHeight="1"/>
    <row r="79" ht="1.5" customHeight="1"/>
  </sheetData>
  <mergeCells count="23">
    <mergeCell ref="A2:C2"/>
    <mergeCell ref="A3:A4"/>
    <mergeCell ref="B3:C3"/>
    <mergeCell ref="D3:E3"/>
    <mergeCell ref="F3:F4"/>
    <mergeCell ref="A5:A6"/>
    <mergeCell ref="J8:M8"/>
    <mergeCell ref="F17:F18"/>
    <mergeCell ref="I18:M28"/>
    <mergeCell ref="A19:A20"/>
    <mergeCell ref="A21:A22"/>
    <mergeCell ref="A23:A24"/>
    <mergeCell ref="A25:A26"/>
    <mergeCell ref="A38:B38"/>
    <mergeCell ref="A40:H40"/>
    <mergeCell ref="A7:A8"/>
    <mergeCell ref="A9:A10"/>
    <mergeCell ref="A11:A12"/>
    <mergeCell ref="A16:C16"/>
    <mergeCell ref="A17:A18"/>
    <mergeCell ref="B17:C17"/>
    <mergeCell ref="D17:E17"/>
    <mergeCell ref="A58:E79"/>
  </mergeCells>
  <conditionalFormatting sqref="C49:C53">
    <cfRule type="cellIs" dxfId="0" priority="1" operator="greaterThan">
      <formula>0</formula>
    </cfRule>
  </conditionalFormatting>
  <conditionalFormatting sqref="C49:C53">
    <cfRule type="cellIs" dxfId="1" priority="2" operator="lessThan">
      <formula>0</formula>
    </cfRule>
  </conditionalFormatting>
  <conditionalFormatting sqref="D49:D53">
    <cfRule type="cellIs" dxfId="0" priority="3" operator="greaterThan">
      <formula>0</formula>
    </cfRule>
  </conditionalFormatting>
  <conditionalFormatting sqref="D49:D53">
    <cfRule type="cellIs" dxfId="1" priority="4" operator="lessThan">
      <formula>0</formula>
    </cfRule>
  </conditionalFormatting>
  <conditionalFormatting sqref="G49:H53">
    <cfRule type="cellIs" dxfId="0" priority="5" operator="greaterThan">
      <formula>0</formula>
    </cfRule>
  </conditionalFormatting>
  <conditionalFormatting sqref="G49:H53">
    <cfRule type="cellIs" dxfId="1" priority="6" operator="lessThan">
      <formula>0</formula>
    </cfRule>
  </conditionalFormatting>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outlinePr summaryBelow="0" summaryRight="0"/>
    <pageSetUpPr fitToPage="1"/>
  </sheetPr>
  <sheetViews>
    <sheetView workbookViewId="0"/>
  </sheetViews>
  <sheetFormatPr customHeight="1" defaultColWidth="12.63" defaultRowHeight="15.75"/>
  <cols>
    <col customWidth="1" min="2" max="2" width="60.5"/>
    <col customWidth="1" min="3" max="3" width="17.63"/>
    <col customWidth="1" min="4" max="4" width="46.38"/>
    <col customWidth="1" min="5" max="5" width="13.5"/>
    <col customWidth="1" min="7" max="7" width="69.38"/>
  </cols>
  <sheetData>
    <row r="1">
      <c r="A1" s="129"/>
      <c r="B1" s="130" t="s">
        <v>256</v>
      </c>
      <c r="C1" s="82"/>
      <c r="D1" s="130" t="s">
        <v>257</v>
      </c>
      <c r="E1" s="82"/>
      <c r="G1" s="131" t="s">
        <v>258</v>
      </c>
    </row>
    <row r="2">
      <c r="A2" s="79"/>
      <c r="B2" s="102" t="s">
        <v>259</v>
      </c>
      <c r="C2" s="86">
        <v>830.0</v>
      </c>
      <c r="D2" s="86" t="s">
        <v>260</v>
      </c>
      <c r="E2" s="132">
        <v>2756.0</v>
      </c>
    </row>
    <row r="3">
      <c r="A3" s="79"/>
      <c r="B3" s="97" t="s">
        <v>261</v>
      </c>
      <c r="C3" s="87"/>
      <c r="D3" s="86" t="s">
        <v>262</v>
      </c>
      <c r="E3" s="87"/>
    </row>
    <row r="4">
      <c r="A4" s="79"/>
      <c r="B4" s="86" t="s">
        <v>263</v>
      </c>
      <c r="C4" s="86"/>
      <c r="D4" s="86" t="s">
        <v>264</v>
      </c>
      <c r="E4" s="86"/>
    </row>
    <row r="5">
      <c r="A5" s="79"/>
      <c r="B5" s="86" t="s">
        <v>265</v>
      </c>
      <c r="C5" s="86">
        <v>2070.0</v>
      </c>
      <c r="D5" s="86" t="s">
        <v>266</v>
      </c>
      <c r="E5" s="87"/>
    </row>
    <row r="6">
      <c r="A6" s="79"/>
      <c r="B6" s="86" t="s">
        <v>267</v>
      </c>
      <c r="C6" s="86">
        <f>50+94</f>
        <v>144</v>
      </c>
      <c r="D6" s="86" t="s">
        <v>268</v>
      </c>
      <c r="E6" s="86">
        <v>198.0</v>
      </c>
    </row>
    <row r="7">
      <c r="A7" s="79"/>
      <c r="B7" s="86" t="s">
        <v>269</v>
      </c>
      <c r="C7" s="87"/>
      <c r="D7" s="93" t="s">
        <v>270</v>
      </c>
      <c r="E7" s="86">
        <v>73.0</v>
      </c>
    </row>
    <row r="8">
      <c r="A8" s="79"/>
      <c r="B8" s="87"/>
      <c r="C8" s="86"/>
      <c r="D8" s="87"/>
      <c r="E8" s="86"/>
    </row>
    <row r="9">
      <c r="A9" s="79"/>
      <c r="B9" s="87"/>
      <c r="C9" s="87"/>
      <c r="D9" s="86" t="s">
        <v>271</v>
      </c>
      <c r="E9" s="87"/>
    </row>
    <row r="10">
      <c r="A10" s="79"/>
      <c r="B10" s="86" t="s">
        <v>272</v>
      </c>
      <c r="C10" s="86"/>
      <c r="D10" s="93" t="s">
        <v>273</v>
      </c>
      <c r="E10" s="86">
        <v>773.0</v>
      </c>
    </row>
    <row r="11">
      <c r="A11" s="79"/>
      <c r="B11" s="86" t="s">
        <v>274</v>
      </c>
      <c r="C11" s="86">
        <v>254.0</v>
      </c>
      <c r="D11" s="86" t="s">
        <v>275</v>
      </c>
      <c r="E11" s="86">
        <v>189.0</v>
      </c>
    </row>
    <row r="12">
      <c r="A12" s="79"/>
      <c r="B12" s="133"/>
      <c r="C12" s="86"/>
      <c r="D12" s="134" t="s">
        <v>276</v>
      </c>
      <c r="E12" s="86"/>
    </row>
    <row r="13">
      <c r="A13" s="79"/>
      <c r="B13" s="133" t="s">
        <v>277</v>
      </c>
      <c r="C13" s="86">
        <f>SUM(C2:C12)</f>
        <v>3298</v>
      </c>
      <c r="D13" s="135" t="s">
        <v>278</v>
      </c>
      <c r="E13" s="87">
        <f>SUM(E2:E12)</f>
        <v>3989</v>
      </c>
    </row>
    <row r="14">
      <c r="A14" s="79"/>
      <c r="B14" s="97" t="s">
        <v>279</v>
      </c>
      <c r="C14" s="87">
        <f>E13-C13</f>
        <v>691</v>
      </c>
      <c r="D14" s="86" t="s">
        <v>280</v>
      </c>
      <c r="E14" s="87"/>
    </row>
    <row r="15">
      <c r="A15" s="79"/>
      <c r="B15" s="106"/>
      <c r="C15" s="79"/>
      <c r="D15" s="79"/>
      <c r="E15" s="79"/>
    </row>
    <row r="16">
      <c r="A16" s="79"/>
      <c r="B16" s="106"/>
      <c r="C16" s="79"/>
      <c r="D16" s="79"/>
      <c r="E16" s="79"/>
    </row>
    <row r="17">
      <c r="A17" s="79"/>
      <c r="B17" s="79"/>
      <c r="C17" s="79"/>
      <c r="D17" s="79"/>
      <c r="E17" s="79"/>
    </row>
    <row r="18">
      <c r="A18" s="79"/>
      <c r="B18" s="136" t="s">
        <v>281</v>
      </c>
      <c r="C18" s="137" t="s">
        <v>282</v>
      </c>
      <c r="D18" s="90"/>
      <c r="E18" s="82"/>
    </row>
    <row r="19">
      <c r="A19" s="79"/>
      <c r="B19" s="85"/>
      <c r="C19" s="138" t="s">
        <v>283</v>
      </c>
      <c r="D19" s="138" t="s">
        <v>284</v>
      </c>
      <c r="E19" s="138" t="s">
        <v>285</v>
      </c>
    </row>
    <row r="20">
      <c r="A20" s="79"/>
      <c r="B20" s="139" t="s">
        <v>286</v>
      </c>
      <c r="C20" s="140"/>
      <c r="D20" s="140"/>
      <c r="E20" s="141"/>
    </row>
    <row r="21">
      <c r="A21" s="79"/>
      <c r="B21" s="142" t="s">
        <v>287</v>
      </c>
      <c r="C21" s="140"/>
      <c r="D21" s="143"/>
      <c r="E21" s="141"/>
    </row>
    <row r="22">
      <c r="A22" s="79"/>
      <c r="B22" s="144" t="s">
        <v>288</v>
      </c>
      <c r="C22" s="145">
        <v>1160.0</v>
      </c>
      <c r="D22" s="140"/>
      <c r="E22" s="141"/>
    </row>
    <row r="23">
      <c r="A23" s="79"/>
      <c r="B23" s="146" t="s">
        <v>289</v>
      </c>
      <c r="C23" s="147">
        <v>15.0</v>
      </c>
      <c r="D23" s="140"/>
      <c r="E23" s="141"/>
    </row>
    <row r="24">
      <c r="A24" s="79"/>
      <c r="B24" s="148" t="s">
        <v>290</v>
      </c>
      <c r="C24" s="149">
        <v>353.0</v>
      </c>
      <c r="D24" s="140"/>
      <c r="E24" s="141"/>
    </row>
    <row r="25">
      <c r="A25" s="79"/>
      <c r="B25" s="142" t="s">
        <v>291</v>
      </c>
      <c r="C25" s="140"/>
      <c r="D25" s="140"/>
      <c r="E25" s="141"/>
    </row>
    <row r="26">
      <c r="A26" s="79"/>
      <c r="B26" s="150" t="s">
        <v>292</v>
      </c>
      <c r="C26" s="140"/>
      <c r="D26" s="151">
        <v>13.0</v>
      </c>
      <c r="E26" s="141"/>
    </row>
    <row r="27">
      <c r="A27" s="79"/>
      <c r="B27" s="152" t="s">
        <v>293</v>
      </c>
      <c r="C27" s="140"/>
      <c r="D27" s="153">
        <v>398.0</v>
      </c>
      <c r="E27" s="141"/>
    </row>
    <row r="28">
      <c r="A28" s="79"/>
      <c r="B28" s="154" t="s">
        <v>294</v>
      </c>
      <c r="C28" s="155">
        <f t="shared" ref="C28:D28" si="1">SUM(C20:C27)</f>
        <v>1528</v>
      </c>
      <c r="D28" s="155">
        <f t="shared" si="1"/>
        <v>411</v>
      </c>
      <c r="E28" s="141"/>
      <c r="G28" s="156"/>
    </row>
    <row r="29">
      <c r="A29" s="79"/>
      <c r="B29" s="154" t="s">
        <v>295</v>
      </c>
      <c r="C29" s="141"/>
      <c r="D29" s="141"/>
      <c r="E29" s="155">
        <f>D28-C28</f>
        <v>-1117</v>
      </c>
    </row>
    <row r="30">
      <c r="A30" s="79"/>
      <c r="B30" s="139" t="s">
        <v>296</v>
      </c>
      <c r="C30" s="140"/>
      <c r="D30" s="143"/>
      <c r="E30" s="141"/>
    </row>
    <row r="31">
      <c r="A31" s="79"/>
      <c r="B31" s="157" t="s">
        <v>297</v>
      </c>
      <c r="C31" s="158">
        <v>34.0</v>
      </c>
      <c r="D31" s="140"/>
      <c r="E31" s="141"/>
    </row>
    <row r="32">
      <c r="A32" s="79"/>
      <c r="B32" s="159" t="s">
        <v>298</v>
      </c>
      <c r="C32" s="143"/>
      <c r="D32" s="160">
        <v>111.0</v>
      </c>
      <c r="E32" s="141"/>
    </row>
    <row r="33">
      <c r="A33" s="79"/>
      <c r="B33" s="154" t="s">
        <v>294</v>
      </c>
      <c r="C33" s="155">
        <f t="shared" ref="C33:D33" si="2">SUM(C31:C32)</f>
        <v>34</v>
      </c>
      <c r="D33" s="155">
        <f t="shared" si="2"/>
        <v>111</v>
      </c>
      <c r="E33" s="161"/>
    </row>
    <row r="34">
      <c r="A34" s="79"/>
      <c r="B34" s="154" t="s">
        <v>299</v>
      </c>
      <c r="C34" s="141"/>
      <c r="D34" s="141"/>
      <c r="E34" s="155">
        <f>D33-C33</f>
        <v>77</v>
      </c>
    </row>
    <row r="35">
      <c r="A35" s="79"/>
      <c r="B35" s="162" t="s">
        <v>300</v>
      </c>
      <c r="C35" s="141"/>
      <c r="D35" s="141"/>
      <c r="E35" s="163">
        <f>E29+E34</f>
        <v>-1040</v>
      </c>
    </row>
    <row r="36">
      <c r="A36" s="79"/>
      <c r="B36" s="164" t="s">
        <v>301</v>
      </c>
      <c r="C36" s="165"/>
      <c r="D36" s="165"/>
      <c r="E36" s="140"/>
    </row>
    <row r="37">
      <c r="A37" s="79"/>
      <c r="B37" s="142" t="s">
        <v>302</v>
      </c>
      <c r="C37" s="141"/>
      <c r="D37" s="141"/>
      <c r="E37" s="140"/>
    </row>
    <row r="38">
      <c r="A38" s="79"/>
      <c r="B38" s="166" t="s">
        <v>303</v>
      </c>
      <c r="C38" s="167"/>
      <c r="D38" s="167"/>
      <c r="E38" s="168"/>
    </row>
    <row r="39">
      <c r="A39" s="79"/>
      <c r="B39" s="139" t="s">
        <v>304</v>
      </c>
      <c r="C39" s="140"/>
      <c r="D39" s="140"/>
      <c r="E39" s="141"/>
    </row>
    <row r="40">
      <c r="A40" s="79"/>
      <c r="B40" s="142" t="s">
        <v>305</v>
      </c>
      <c r="C40" s="140"/>
      <c r="D40" s="155">
        <v>183.0</v>
      </c>
      <c r="E40" s="141"/>
    </row>
    <row r="41">
      <c r="A41" s="79"/>
      <c r="B41" s="169" t="s">
        <v>306</v>
      </c>
      <c r="C41" s="140"/>
      <c r="D41" s="170">
        <v>166.0</v>
      </c>
      <c r="E41" s="141"/>
    </row>
    <row r="42">
      <c r="A42" s="79"/>
      <c r="B42" s="154" t="s">
        <v>294</v>
      </c>
      <c r="C42" s="140"/>
      <c r="D42" s="155">
        <f>SUM(D40:D41)</f>
        <v>349</v>
      </c>
      <c r="E42" s="141"/>
    </row>
    <row r="43">
      <c r="A43" s="79"/>
      <c r="B43" s="154" t="s">
        <v>307</v>
      </c>
      <c r="C43" s="141"/>
      <c r="D43" s="141"/>
      <c r="E43" s="155">
        <f>D42-C42</f>
        <v>349</v>
      </c>
    </row>
    <row r="44">
      <c r="A44" s="79"/>
      <c r="B44" s="162" t="s">
        <v>308</v>
      </c>
      <c r="C44" s="141"/>
      <c r="D44" s="141"/>
      <c r="E44" s="155">
        <f>E35+E43</f>
        <v>-691</v>
      </c>
    </row>
    <row r="45">
      <c r="A45" s="79"/>
      <c r="B45" s="171" t="s">
        <v>309</v>
      </c>
      <c r="C45" s="165"/>
      <c r="D45" s="165"/>
      <c r="E45" s="172"/>
    </row>
    <row r="46">
      <c r="A46" s="79"/>
      <c r="B46" s="173" t="s">
        <v>302</v>
      </c>
      <c r="C46" s="141"/>
      <c r="D46" s="141"/>
      <c r="E46" s="141"/>
    </row>
    <row r="47">
      <c r="A47" s="79"/>
      <c r="B47" s="174" t="s">
        <v>310</v>
      </c>
      <c r="C47" s="167"/>
      <c r="D47" s="167"/>
      <c r="E47" s="175">
        <f>E44</f>
        <v>-691</v>
      </c>
    </row>
  </sheetData>
  <mergeCells count="5">
    <mergeCell ref="B1:C1"/>
    <mergeCell ref="D1:E1"/>
    <mergeCell ref="G1:G19"/>
    <mergeCell ref="B18:B19"/>
    <mergeCell ref="C18:E18"/>
  </mergeCells>
  <printOptions gridLines="1" horizontalCentered="1"/>
  <pageMargins bottom="0.75" footer="0.0" header="0.0" left="0.7" right="0.7" top="0.75"/>
  <pageSetup fitToHeight="0" paperSize="9" cellComments="atEnd" orientation="landscape" pageOrder="overThenDown"/>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ummaryRight="0"/>
    <pageSetUpPr fitToPage="1"/>
  </sheetPr>
  <sheetViews>
    <sheetView workbookViewId="0"/>
  </sheetViews>
  <sheetFormatPr customHeight="1" defaultColWidth="12.63" defaultRowHeight="15.75"/>
  <cols>
    <col customWidth="1" min="2" max="2" width="37.88"/>
    <col customWidth="1" min="5" max="5" width="20.88"/>
    <col customWidth="1" min="9" max="9" width="85.13"/>
  </cols>
  <sheetData>
    <row r="1">
      <c r="A1" s="76"/>
      <c r="B1" s="176"/>
      <c r="E1" s="76"/>
      <c r="I1" s="131" t="s">
        <v>311</v>
      </c>
    </row>
    <row r="2">
      <c r="A2" s="76"/>
      <c r="B2" s="177" t="s">
        <v>312</v>
      </c>
      <c r="C2" s="178"/>
      <c r="E2" s="179" t="s">
        <v>313</v>
      </c>
      <c r="F2" s="180"/>
      <c r="G2" s="181"/>
    </row>
    <row r="3">
      <c r="A3" s="76"/>
      <c r="B3" s="182"/>
      <c r="C3" s="183"/>
      <c r="E3" s="184"/>
      <c r="G3" s="185"/>
    </row>
    <row r="4">
      <c r="B4" s="186" t="s">
        <v>314</v>
      </c>
      <c r="C4" s="186">
        <v>1600.0</v>
      </c>
      <c r="E4" s="187"/>
      <c r="G4" s="185"/>
    </row>
    <row r="5">
      <c r="B5" s="186" t="s">
        <v>315</v>
      </c>
      <c r="C5" s="186">
        <f> 1260 + 15 + 4</f>
        <v>1279</v>
      </c>
      <c r="E5" s="184"/>
      <c r="F5" s="76" t="s">
        <v>316</v>
      </c>
      <c r="G5" s="188" t="s">
        <v>317</v>
      </c>
    </row>
    <row r="6">
      <c r="B6" s="186" t="s">
        <v>318</v>
      </c>
      <c r="C6" s="186">
        <v>48.0</v>
      </c>
      <c r="E6" s="184" t="s">
        <v>319</v>
      </c>
      <c r="F6" s="76">
        <v>2868.0</v>
      </c>
      <c r="G6" s="188">
        <v>4028.0</v>
      </c>
    </row>
    <row r="7">
      <c r="B7" s="186" t="s">
        <v>320</v>
      </c>
      <c r="C7" s="186">
        <v>-2.0</v>
      </c>
      <c r="E7" s="184" t="s">
        <v>321</v>
      </c>
      <c r="F7" s="76">
        <v>1226.0</v>
      </c>
      <c r="G7" s="188">
        <v>1692.0</v>
      </c>
    </row>
    <row r="8">
      <c r="B8" s="186" t="s">
        <v>322</v>
      </c>
      <c r="C8" s="186">
        <v>-169.0</v>
      </c>
      <c r="E8" s="184" t="s">
        <v>323</v>
      </c>
      <c r="F8" s="76">
        <v>-638.0</v>
      </c>
      <c r="G8" s="188">
        <v>-717.0</v>
      </c>
    </row>
    <row r="9">
      <c r="B9" s="186" t="s">
        <v>324</v>
      </c>
      <c r="C9" s="183"/>
      <c r="E9" s="184" t="s">
        <v>325</v>
      </c>
      <c r="F9" s="76">
        <v>-285.0</v>
      </c>
      <c r="G9" s="188">
        <v>-433.0</v>
      </c>
    </row>
    <row r="10">
      <c r="B10" s="189" t="s">
        <v>326</v>
      </c>
      <c r="C10" s="183">
        <f>SUM(C4:C8)</f>
        <v>2756</v>
      </c>
      <c r="E10" s="190" t="s">
        <v>327</v>
      </c>
      <c r="F10" s="191">
        <f t="shared" ref="F10:G10" si="1">SUM(F6:F9)</f>
        <v>3171</v>
      </c>
      <c r="G10" s="185">
        <f t="shared" si="1"/>
        <v>4570</v>
      </c>
    </row>
    <row r="11">
      <c r="B11" s="186" t="s">
        <v>328</v>
      </c>
      <c r="C11" s="186">
        <v>-1399.0</v>
      </c>
      <c r="E11" s="192" t="s">
        <v>329</v>
      </c>
      <c r="F11" s="193">
        <f>G10-F10</f>
        <v>1399</v>
      </c>
      <c r="G11" s="194"/>
    </row>
    <row r="12">
      <c r="B12" s="195" t="s">
        <v>330</v>
      </c>
      <c r="C12" s="196">
        <f>SUM(C10:C11)</f>
        <v>1357</v>
      </c>
    </row>
    <row r="13">
      <c r="B13" s="177" t="s">
        <v>331</v>
      </c>
      <c r="C13" s="178"/>
      <c r="E13" s="179" t="s">
        <v>332</v>
      </c>
      <c r="F13" s="181"/>
    </row>
    <row r="14">
      <c r="B14" s="186" t="s">
        <v>333</v>
      </c>
      <c r="C14" s="183"/>
      <c r="E14" s="187"/>
      <c r="F14" s="185"/>
    </row>
    <row r="15">
      <c r="B15" s="186" t="s">
        <v>334</v>
      </c>
      <c r="C15" s="183"/>
      <c r="E15" s="184" t="s">
        <v>335</v>
      </c>
      <c r="F15" s="188">
        <v>-101.0</v>
      </c>
    </row>
    <row r="16">
      <c r="B16" s="186" t="s">
        <v>336</v>
      </c>
      <c r="C16" s="186">
        <v>-2070.0</v>
      </c>
      <c r="E16" s="184" t="s">
        <v>337</v>
      </c>
      <c r="F16" s="188">
        <v>-50.0</v>
      </c>
    </row>
    <row r="17">
      <c r="B17" s="186" t="s">
        <v>338</v>
      </c>
      <c r="C17" s="186">
        <v>-114.0</v>
      </c>
      <c r="E17" s="192" t="s">
        <v>339</v>
      </c>
      <c r="F17" s="194">
        <f>F15-F16</f>
        <v>-51</v>
      </c>
    </row>
    <row r="18">
      <c r="B18" s="186" t="s">
        <v>340</v>
      </c>
      <c r="C18" s="183"/>
    </row>
    <row r="19">
      <c r="B19" s="186" t="s">
        <v>341</v>
      </c>
      <c r="C19" s="183"/>
    </row>
    <row r="20">
      <c r="B20" s="186" t="s">
        <v>342</v>
      </c>
      <c r="C20" s="186">
        <v>198.0</v>
      </c>
    </row>
    <row r="21">
      <c r="B21" s="186" t="s">
        <v>343</v>
      </c>
      <c r="C21" s="186">
        <v>73.0</v>
      </c>
    </row>
    <row r="22">
      <c r="B22" s="186" t="s">
        <v>344</v>
      </c>
      <c r="C22" s="186">
        <v>51.0</v>
      </c>
    </row>
    <row r="23">
      <c r="B23" s="195" t="s">
        <v>345</v>
      </c>
      <c r="C23" s="196">
        <f>SUM(C16:C22)</f>
        <v>-1862</v>
      </c>
    </row>
    <row r="24">
      <c r="B24" s="177" t="s">
        <v>346</v>
      </c>
      <c r="C24" s="178"/>
      <c r="E24" s="197" t="s">
        <v>347</v>
      </c>
    </row>
    <row r="25">
      <c r="B25" s="186" t="s">
        <v>348</v>
      </c>
      <c r="C25" s="186">
        <f>773+189</f>
        <v>962</v>
      </c>
      <c r="E25" s="198"/>
    </row>
    <row r="26">
      <c r="B26" s="186" t="s">
        <v>349</v>
      </c>
      <c r="C26" s="183"/>
      <c r="E26" s="198"/>
    </row>
    <row r="27">
      <c r="B27" s="186" t="s">
        <v>350</v>
      </c>
      <c r="C27" s="186">
        <v>-830.0</v>
      </c>
      <c r="E27" s="198"/>
    </row>
    <row r="28">
      <c r="B28" s="186" t="s">
        <v>351</v>
      </c>
      <c r="C28" s="186">
        <v>-254.0</v>
      </c>
      <c r="E28" s="198"/>
    </row>
    <row r="29">
      <c r="B29" s="186" t="s">
        <v>352</v>
      </c>
      <c r="C29" s="186"/>
      <c r="E29" s="199"/>
    </row>
    <row r="30">
      <c r="B30" s="195" t="s">
        <v>353</v>
      </c>
      <c r="C30" s="196">
        <f>SUM(C24:C29)</f>
        <v>-122</v>
      </c>
    </row>
    <row r="31">
      <c r="B31" s="200" t="s">
        <v>354</v>
      </c>
      <c r="C31" s="201">
        <f>SUM(C12,C23,C30)</f>
        <v>-627</v>
      </c>
      <c r="E31" s="179" t="s">
        <v>355</v>
      </c>
      <c r="F31" s="181">
        <f>250-29</f>
        <v>221</v>
      </c>
    </row>
    <row r="32">
      <c r="B32" s="200" t="s">
        <v>356</v>
      </c>
      <c r="C32" s="202">
        <v>221.0</v>
      </c>
      <c r="E32" s="184" t="s">
        <v>357</v>
      </c>
      <c r="F32" s="185">
        <f>67-195</f>
        <v>-128</v>
      </c>
    </row>
    <row r="33">
      <c r="B33" s="200" t="s">
        <v>358</v>
      </c>
      <c r="C33" s="201">
        <f>SUM(C31,C32)</f>
        <v>-406</v>
      </c>
      <c r="E33" s="203" t="s">
        <v>359</v>
      </c>
      <c r="F33" s="194">
        <f>F32-F31</f>
        <v>-349</v>
      </c>
    </row>
  </sheetData>
  <mergeCells count="2">
    <mergeCell ref="I1:I18"/>
    <mergeCell ref="E24:E29"/>
  </mergeCells>
  <printOptions gridLines="1" horizontalCentered="1"/>
  <pageMargins bottom="0.75" footer="0.0" header="0.0" left="0.7" right="0.7" top="0.75"/>
  <pageSetup fitToHeight="0" paperSize="9" cellComments="atEnd" orientation="landscape"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FF"/>
    <outlinePr summaryBelow="0" summaryRight="0"/>
  </sheetPr>
  <sheetViews>
    <sheetView workbookViewId="0"/>
  </sheetViews>
  <sheetFormatPr customHeight="1" defaultColWidth="12.63" defaultRowHeight="15.75"/>
  <cols>
    <col customWidth="1" min="1" max="1" width="130.13"/>
  </cols>
  <sheetData>
    <row r="1">
      <c r="A1" s="131" t="s">
        <v>360</v>
      </c>
    </row>
  </sheetData>
  <drawing r:id="rId1"/>
</worksheet>
</file>